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514" windowHeight="8434"/>
  </bookViews>
  <sheets>
    <sheet name="清单"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D669B92AE410402EA055AF37A87F23C7" descr=" "/>
        <xdr:cNvPicPr/>
      </xdr:nvPicPr>
      <xdr:blipFill>
        <a:blip r:embed="rId1"/>
        <a:srcRect/>
        <a:stretch>
          <a:fillRect/>
        </a:stretch>
      </xdr:blipFill>
      <xdr:spPr>
        <a:xfrm>
          <a:off x="3352800" y="22934930"/>
          <a:ext cx="1130935" cy="1057274"/>
        </a:xfrm>
        <a:prstGeom prst="rect">
          <a:avLst/>
        </a:prstGeom>
        <a:noFill/>
        <a:ln w="9525" cap="flat" cmpd="sng">
          <a:noFill/>
          <a:prstDash val="solid"/>
          <a:miter/>
        </a:ln>
        <a:effectLst/>
      </xdr:spPr>
    </xdr:pic>
  </etc:cellImage>
</etc:cellImages>
</file>

<file path=xl/sharedStrings.xml><?xml version="1.0" encoding="utf-8"?>
<sst xmlns="http://schemas.openxmlformats.org/spreadsheetml/2006/main" count="383" uniqueCount="167">
  <si>
    <t>思念食品品牌馆信息化设备报价单</t>
  </si>
  <si>
    <t>第一项：投影屏幕产品配置表</t>
  </si>
  <si>
    <t>序号</t>
  </si>
  <si>
    <t>位置</t>
  </si>
  <si>
    <t>产品名称</t>
  </si>
  <si>
    <t>型号</t>
  </si>
  <si>
    <t>参考图片</t>
  </si>
  <si>
    <t>配置</t>
  </si>
  <si>
    <t>数量</t>
  </si>
  <si>
    <t>单位</t>
  </si>
  <si>
    <t>综合单价（元）</t>
  </si>
  <si>
    <t>小计（元）</t>
  </si>
  <si>
    <t>备注</t>
  </si>
  <si>
    <t>品牌</t>
  </si>
  <si>
    <t>一楼入户</t>
  </si>
  <si>
    <t>吸顶音响</t>
  </si>
  <si>
    <t>-</t>
  </si>
  <si>
    <t>只</t>
  </si>
  <si>
    <t>品牌不限，询价后实地考察案例</t>
  </si>
  <si>
    <t>TADS、迪士普、音莲声</t>
  </si>
  <si>
    <t>功放</t>
  </si>
  <si>
    <t>台</t>
  </si>
  <si>
    <t>二楼楼梯间</t>
  </si>
  <si>
    <t>计数显示屏</t>
  </si>
  <si>
    <t>定制</t>
  </si>
  <si>
    <t>根据客户使用需求定制</t>
  </si>
  <si>
    <t>套</t>
  </si>
  <si>
    <t>强力巨彩、创维、蓝极星</t>
  </si>
  <si>
    <t>计数软件</t>
  </si>
  <si>
    <t>强力巨彩、创维</t>
  </si>
  <si>
    <t>电脑</t>
  </si>
  <si>
    <t xml:space="preserve">i5 8代 8+256GB </t>
  </si>
  <si>
    <t>联想、戴尔</t>
  </si>
  <si>
    <t>摄像机</t>
  </si>
  <si>
    <t>DS-2CD3346FWDA4-LS</t>
  </si>
  <si>
    <t>• 支持最大256 GB MicroSD/MicroSDHC/MicroSDXC卡本地存储
• 支持DC12 V，100 mA电源输出，可用于拾音器供电
• 支持白光/红外双补光，白光最远可达30 m，红外最远可达50 m
• 支持1路报警输入，1路报警输出（报警输出最大支持AC24 V/DC24 V，1 A），1路音频输入，1路音频输出
• 符合IP66防尘防水设计，可靠性高</t>
  </si>
  <si>
    <t>海康、宇视、大华</t>
  </si>
  <si>
    <t>品牌宣言区</t>
  </si>
  <si>
    <t>电子屏幕</t>
  </si>
  <si>
    <t>P1.53</t>
  </si>
  <si>
    <t>1、像素点间距≤1.5mm
★2、套件材料采用聚碳和玻璃纤维材质，PCB及其他元器件均达到V-0等级
3、供电支持电源均流DC4.2V～DC4.5V供电
4、整屏平整度≤0.04mm
5、模组平整度≤0.03mm，拼接缝≤0.03mm
6、支持鬼影消除、首行暗亮消除、低灰偏色补偿、低灰均匀性、低灰横条纹消除、慢速开启、十字架消除、去坏点、毛毛虫消除、余辉消除、亮度缓慢变亮功能
7、白平衡亮度600Cd/m²内任意调节
8、亮度均匀性≥99%
★9、色温800-18000K，色温误差色温为6500K时，100%、75%、50%、25%四档电平白场调节色温误差≤200K
★10、水平视角≥170°、垂直视角≥170°
★11、对比度≥8700：1
12、低亮高灰支持软件实现0-100%不同亮度情况下，灰度13-14bits,50%亮度13Bits，20%的亮度12bits
14、刷新率刷新率达到3840Hz
15、像素失控率&lt;0.01%
16、发光点中心偏距＜0.8%
17、反光率≤1%
★18、在1m范围内，测试4个位置（前后左右）噪音不大于1.4dB，信噪比≥47dB
19、换帧频率60HZ，支持120HZ等3D显示技术
★20、峰值功耗≤260W/m²，平均功耗≤110W/m²
21、电流功率因素 电源具备PFC功能，功率因素≥0.95
22、在器具输入插座端与屏正面之间施加试验电压3kv/50Hz，保持1min，不应出现飞弧和击穿现象
23、具备视频降噪、运动补偿、色彩变换等图像处理功能；，支持4K超清技术、HDR高动态光照渲染技术；符合LED显示屏绿色健康分级认证技术
24、可智能调节正常工作与睡眠状态下的节能效果（动态节能，智能息屏），开启节能功能比没有开启节能45%以上
29、具有防静电、防电磁干扰、喷三防漆、防腐蚀、防虫、防潮、抗震动、抗雷击等功能；具有电源过压、过流、断电保护、分布上电措施、防护等级达到IP50
25、平均无故障时间 MTBF平均无故障时间≥100000h；MTTR平均修复时间≤2分钟
★26、最高亮度（白平衡）持续工作4小时，在环境温度25度环境下测试的表面温升小于45°C，模组表面温升小于20K
27、自动gamma设置 支持自动GAMMA校正技术，16bit自动调节，通过构造非线性校正曲线和色坐标变换系数矩阵实现了显示效果的不断改善，各项重要指标如彩色还原性、色温调节范围、亮度均匀性、色度均匀性、刷新率、换帧频率等，均符合广电级标准
28、光生物安全检测 无危害类：8h（30000s）曝辐中不造成光化学紫外危害（ES），并在16min（1000s）内不造成近紫外危害（EUVA），并在2.8h（10000s）内不造成对视网膜蓝光危害（LB）并在10s内不造成对视网膜热危害（LR），且在1000s内不造成对眼睛的红外辐射危害（EIR）
29、符合盐雾10级，试验溶液盐溶液：采用氯化钠和蒸馏水配制，其浓度为（5±0.1）%盐雾工作试验空间内温度：35℃ 
PH值：6.5～7.2；盐雾工作试验空间内放置时间：48h 试验结束后，产品能正常工作。
30、静电电压衰减期（±1000-±100V）≤2S辐射骚扰（EMC）  30MHZ~1000MHZ，符合GB/T9254-2008 Class B标准
31、抗UV紫外线老化 暴露周期8h干燥、4h凝露；使用UVA340灯，辐照度0.76W/㎡，干燥时，黑标温度：60°C，8h；凝露时，黑标温度：50°C，4h
32、支持一键点屏技术，开机后自动识别系统连接，无需重置系统配置
33、具备防碰撞焊盘技术
34、SELV电路具备SELV电路
35、人眼视觉舒适度VICO指数≤1
36、能源效率≥2.4cd/W，达到能效一级标准
37、符合抗震10级要求
38、电源端子骚扰电压（EMC）150kHz~30MHz，电源端子骚扰电压，符合GB/T9254-2008 Class B标准
39、LED 显示屏具有多点测温系统，均衡散热，防止局部温度过高造成色彩漂移，并提高显示屏寿命
40、LED 显示屏具有电源温度控制系统，提供电源实时温度监控，超出设定温度自动报警，防止过温失效</t>
  </si>
  <si>
    <t>平米</t>
  </si>
  <si>
    <t>使用点对点方案，品牌不限，询价后实地考察案例</t>
  </si>
  <si>
    <t>强力巨彩、创维（软模组）、蓝极星</t>
  </si>
  <si>
    <t>发送卡</t>
  </si>
  <si>
    <t>★1、支持HDMI、DP视频4K信号二选一输入，支持输入视频接口信号检测。
★2、最大支持884W（4096x2160）像素输入，884W点对点输出；最宽可达8192点，最高可达8192点。
3、60Hz帧频输入输出，画面播放更流畅。
4、标配双声道立体声输入，配合多功能卡使用，支持视频信号与音频信号同步传输。
★5、16个千兆网口输出，支持上下、左右、田字等任意拼接。
★6、1U机箱，节省现场摆放空间；简约操作只需要按键，无需旋钮及LCD屏。
7、USB通讯接口，无需设置，自动识别。
★8、标配Wi-Fi接口，支持无线调试。
  9、支持RS232中控接口设置。
★10、支持IR红外遥控。
  11、支持多台设备无缝拼接级联。
★12、支持多台设备统一自动亮度调节。
★13、支持输入源环出预监。
★14、为保障系统信息安全，本产品核心运算芯片采用高性能国产芯片。
★15、支持双程序备份功能，即使升级过程中断电，产品仍能正常启动运行，保证产品后续升级的安全性。
16、支持升级程序后自动重启生效。
17、可修改输入EDID信息，支持自定义输入分辨率。
18、可回传发送控制器控制的接收卡信息，包括接收卡所在网口、序号、型号、版本号、网线通讯状态、配置参数等内容。</t>
  </si>
  <si>
    <t>强力巨彩、创维、灰度</t>
  </si>
  <si>
    <t>投影灯</t>
  </si>
  <si>
    <t>图魅、阿拉丁</t>
  </si>
  <si>
    <t>产品矩阵区</t>
  </si>
  <si>
    <t>投影</t>
  </si>
  <si>
    <t>DU500ST</t>
  </si>
  <si>
    <t>亮度：5000 ISO流明（测量方法依照ISO/IEC21118国际标准）
显示芯片：3x0.64”
显示技术：3LCD
分辨率：WUXGA (1920 x 1200)
光源类型：MCL激光光源
光源时长：20000hrs（正常模式），25000hrs（节能模式）
镜头参数：F 1.5-2.08, f 17.2mm-27.7mm
变焦/聚集：手动
投射比：0.44
变焦比：1.6（标镜）
投影画面尺寸：30-300 inch（标镜）
镜头位移（手动）：V:＋60%～0%、 H:±29%（标镜）
动态对比度：5,000,000:1（标镜）
均匀度：80%
噪音：37dB(Normal) 27dB(ECO）
画面比例：默认16:10 ，可调节：4:3/16:9
输入接口：VGA*1，HDMI 1.4B(IN) *2，USB-A*1，USB-B*1（Display），RJ45*1（Display），Audio in（mini jack,3.5mm）*1，
输出接口：VGA*1，Audio out（mini-jack,3.5mm）*1，RS232*1，RJ45*1 (Control)，USB-B*1 (For upgrade)
扬声器：16W*1</t>
  </si>
  <si>
    <t>长度7m+4m+4.5m，品牌不限，询价后实地考察案例</t>
  </si>
  <si>
    <t>索诺克LS50LU、SNP-LS50LU、迪恒</t>
  </si>
  <si>
    <t>融合服务器</t>
  </si>
  <si>
    <t>采用AmLogic A311D核心处理芯片
6核CPU+ 3D GPU，高速解码
采用安卓9.0系统，更加稳定可靠
最高支持4:4:4采样率以及最高32位位深度
采用一盒一机，多点分布，集中管理的设计思路，配置更灵活
6核ARM架构，性能更优越
支持M*N多机拼接融合
全新升级，更优异的融合区自动平滑算法
优化同步技术，多个设备之间播放内容的同步性更好
自研图像处理技术，使信号的亮度无衰减
自研图像处理技术，使片源上传的速度大幅提升
无缝对接视频素材商城，低价购买精彩视频源 
支持图片播放
无风扇设计，超静音
支持热插拔，瞬时开关机
最高支持4K(3840*2160@60hz)超高清输出</t>
  </si>
  <si>
    <t>吊架</t>
  </si>
  <si>
    <t>工程机专用吊架</t>
  </si>
  <si>
    <t>路由器</t>
  </si>
  <si>
    <t>无线标准：IEEE 802.11ac/n/a（5GHz），IEEE 802.11n/b/g（2.4GHz）。 
传输速率：5GHz频段最高可达867Mbps，2.4GHz频段最高可达300Mbps，总传输速率可达1200Mbps。 
天线：外置双频天线。 
网络接口：1个千兆以太网WAN口，4个千兆以太网LAN口。 
安全性：支持WEP、WPA/WPA2加密方式，支持SPI防火墙保护。</t>
  </si>
  <si>
    <t>海康、宇视、TP-link</t>
  </si>
  <si>
    <t>POE交换机</t>
  </si>
  <si>
    <t>提供5个10/100/1000M 自适应RJ45端口,所有端口均可实现线速转发;每端口均支持MDI/MDIX自动翻转及双工/速率自协商;支持IEEE 802.3x 全双工流控和Backpressure半双工流控。 即插即用,无需管理;动态LED指示灯,提供简单的工作状态提示及故障排除。 创造性地引入双色注塑工艺,上盖表面晶莹剔透;打磨完美R⻆弧度,手感细腻舒适如玉。</t>
  </si>
  <si>
    <t>商显广告机</t>
  </si>
  <si>
    <t>HSD- HY98</t>
  </si>
  <si>
    <t>液晶等级 全新A+品牌液晶面板
液晶尺寸 98英寸
背光类型 D-LED
分辨率 3840*2160
显示面积 2158.1*1264mm（H×V）
可视角度 89/89/89/89
显示亮度 ≥350cd
颜色数量 1.07B（8-bit）
对比度 4000:1
反应时间 6MS
工作频率 60HZ
像素配置 RGB垂直条状
显示模式 常黑显示，透射式
机身参数
可选颜色 黑色
边框材质 铝型材（氧化拉丝工艺）
机身材质 镀锌板（金属喷涂工艺）
表面材质 钢化玻璃（物理钢化工艺）
包装材质 重力纸箱（中性包装）
机身尺寸 2199.7*1269.7*92mm（不含壁挂架厚度）
包装尺寸 2410*1480*265mm
VFSA孔位 800*400mm
净重/毛重 96KG/115KG
壁挂支架 标配横/竖通用支架
安装方式 壁挂/嵌入/支架等多种安装方式
系统方案
操作系统 Android
系统版本 9.0
CPU Amlogic T972 
GPU Mali-G31
运行内存 DDR3 2GB
存储内存 EMMC FLASH 16GB
输入接口 USB*2 TF卡槽*1  HDMI*1
音频接口 3.5耳机座*1
网络通信 WiFi+以太网   
3G/4G 选装
预装软件 信息发布软件
系统功能
预装软件 信息发布软件（可卸载）
软件应用 支持第三方应用安装
解码功能 最高支持2160P音频视解码播放
ROOT权限 默认开放root 权限
内存拓展 支持通过TF卡拓展内存
网络通信 支持RJ45以太网；支持Wi-Fi
3G/4G 选装
音频功放 内置2路8欧5瓦优质喇叭
红外遥控 支持遥控器操作设备
画面旋转 支持0 度，90 度，180 度，270 度手动旋转
语言支持 支持中文、英文等多国语言
输入法 标准Android 键盘，可选第三方输入法
开机画面 支持自定义开机动画
系统升级 支持网络升级、U盘升级</t>
  </si>
  <si>
    <t>言诚、优品、浩视达</t>
  </si>
  <si>
    <t>商显播放盒</t>
  </si>
  <si>
    <t>HD-3366</t>
  </si>
  <si>
    <t>1. 六核 CPU ，主频高达 1.8GHz
2. Mali-T860 GPU, 支持 AFBC 帧缓冲技术
3. ★支持 OpenGL ES 1.1/2.0/3.1/3.2, OpenCL 1.2, DirectX11.1
4. 支持 4K 10bits H265、H264、VP9 视频解码
5. 支持 1080P 多格式视频解码，包括 VC-1，MPEG-1/2/4，VP8等
6. 支持 1080P 视频编码，支持 H.264, VP8 格式
7. 支持 HDMI 2.0 输出接口，支持 4K 60HZ 、1080P 120HZ 输出，支持 HDCP 1.4/2.2
8. ★支持 HDMI 1.4 输入接口
9. 支持 Wi-Fi 2.4G / 5G，支持蓝牙 5.0，Wi-Fi 支持 AP 模式及 Station 模式
★支持 千兆网口
10. ★支持 2路 USB 3.0 接口
11. 支持 OTG 接口，该接口可通过软件强制切换 HOST 模式与 OTG 模式
12. 支持支持1路耳机接口
13. ★支持重力感应模块，可通过重力感应自动调节屏幕旋转
14. 支持红外遥控接口，支持双色遥控指示灯，可通过指示灯判断系统状态与遥控按键触发状态
15. 支持 PCIe 接口 4G 模块
16. 支持 RTC 实时时间功能，时间精确度可达 3秒每天
17. ★支持硬件看门狗
46. ★支持 Android 7.1 / Android 10 系统，支持开放root 权限，可进行产品定制开发
18. ★支持通过软件设置主屏、副屏、触摸、相机的旋转角度，支持忽略应用横竖屏配置
19. 支持通过软件配置强制隐藏状态栏与导航栏
20. ★支持定时开关屏功能，定时开关屏支持多个时间段组合设置
21. ★支持定时开关机功能，定时开关机支持每天、每星期两种模式，上述模式都支持多组定时时间设置
22. 支持定时重启功能，确保系统稳定性
23. 支持通过软件设置系统 NTP 校时服务器地址，能轻松应对各种网络环境
24. 信发软件，支持单机模式，能直接循环播放 U盘中的图片、视频
25. ★信发软件，支持通过手机 APP 直连方式更新节目内容
26. ★信发软件，可通过手机 APP 发送图片、文本、电子表、天气、二维码、HDMI IN、互动按钮、视频、时钟、HTML、计时、流媒体、混播等多种内容格式
27. ★信发软件，支持网络诊断功能，能通过诊断信息快速定位网络问题
28. ★信发软件，支持软拼接功能，最大支持 20*20 个屏拼接，同时支持 NTP 同步，设备间自组网同步，软拼接支持拼接播放、同步播放、独立播放多种模式，多种模式之间能穿插播放
29. ★信发软件，支持图片、视频、电子表、文本、混播、HTML、时间、天气、流媒体、计时、二维码、按钮等多种内容格式
30. 信发软件，支持创建互动节目，能自主设计交互跳转逻辑
31. 小灰云信息发布系统已获得国家信息安全三级等保安全证书</t>
  </si>
  <si>
    <t>诺瓦、北京小鸟、灰度</t>
  </si>
  <si>
    <t>电视</t>
  </si>
  <si>
    <t>100A5Q</t>
  </si>
  <si>
    <t>1、产品类型:智能电视
2、能效等级:三级能效
3、外观颜色：黑色
4、显示参数
屏幕尺寸:100英寸
屏幕分辨率:3840×2160
屏幕比例:16:9
屏幕等级:A+
背光源:DLED
背光方式:直下式
对比度：50000：1
刷新频率:60Hz
扫描方式:逐行扫描
响应时间:8ms
支持格式（超高清）:2160p、1080p、1080i、720p
5、核心参数
智能电视:是
操作系统:基于安卓8深度优化的操作系统
★CPU:1.1GHz四核Cortex A53 CPU
★GPU: Mali G51 MP2
★运行内存:4GB
★内部存储空间:128GB
6、音频参数
★音频系统: DTS HD、Dolby MS12-Y解码
音效处理：DTS Studio sound音效
音频模式:九段均衡
扬声器类型:辐射方向向后/向下
扬声器数量:2个
输出功率:12W×2
7、端口参数
USB2.0接口:2
HDMI2.0接口:2（1路支持ARC）
RF接口:1
音频输出：同轴*1
USB支持格式
★USB支持视频格式:
AVI、MPG、TS、MKV、MP4、FLV、MOV
USB支持音频格式:AAC、FLAC、MP3、WAV
USB支持图片格式: JPEG/PNG/BMP
8、功耗参数
待机功率（w）:&lt;0.5W
工作电压（v）:220v
★能效等级：三级
9、规格参数
单屏尺寸（宽*高*厚）mm: 2250×90×1290
含外包装尺寸(宽*高*厚）mm: 2450×280×1500
10、网络参数
网络连接:支持
连接方式:无线/有线
WIFI:单通道（2.4GHz）
DTMB：是
DVB-C：USB CAM实现
11、内容服务
应用商店:支持
远场语音：支持
手机APP语音:支持</t>
  </si>
  <si>
    <t>含壁挂伸缩支架，品牌不限，询价后实地考察案例</t>
  </si>
  <si>
    <t>创维、TCL、海信</t>
  </si>
  <si>
    <t>55H55E</t>
  </si>
  <si>
    <t xml:space="preserve">★尺寸 55英寸4K全面屏LED产品
★物理分辨率 3840×2160
屏幕比例 16:9
光源类型 D-LED
DTMB 支持
WiFi模块 2.4GHz WiFi
CPU Cortex A53*4 MAX1.2GHz
GPU Mali 450五核GPU
运行内存 DDR3 1.5GB（12Gb） 
机身存储 8GB（64Gb）
DTS 是
色域(BT.709) 100%
画质处理 HI VIEW画质引擎
音频解码 DTS HD + Dolby DD+
音效处理 3D自主研发后处理音效
音效模式 五段式均衡
不含底座尺（mm） 1232×709×74
含底座尺寸（mm） 1232×773×226
★系统 VIDAA AI 人工智能系统
底层 Android 9.0
位数 64位
机身按键 具备
支持数字格式 2160/1080P/1080i/720P/480P
视频制式 PAL NTSC
伴音功率 8W+8W 
★整机消耗功率 100W
★待机功耗 ≤0.5W 
能效等级 三级（GB24850-2020）
产品外观 无边框、全面屏
射频 1
SPDIF输出 同轴1
视频输入 1
HDMI(UHD) IN HDMI2.0*2（一路支持ARC）
音频输入 1
USB USB2.0*2
以太网口RJ45 1
售后服务接口（service) 1
</t>
  </si>
  <si>
    <t>75H55E</t>
  </si>
  <si>
    <t>1、产品类型:智能电视
2、能效等级:三级能效
3、外观颜色：黑色
4、显示参数
屏幕尺寸:75英寸
屏幕分辨率:3840×2160
屏幕比例:16:9
屏幕等级:A+
背光源:DLED
背光方式:直下式
对比度：50000：1
刷新频率:60Hz
扫描方式:逐行扫描
响应时间:8ms
支持格式（超高清）:2160p、1080p、1080i、720p
5、核心参数
智能电视:是
操作系统:基于安卓8深度优化的操作系统
★CPU:1.1GHz四核Cortex A53 CPU
★GPU: Mali G51 MP2
★运行内存:2GB
★内部存储空间:16GB
6、音频参数
★音频系统: DTS HD、Dolby MS12-Y解码
音效处理：DTS Studio sound音效
音频模式:九段均衡
扬声器类型:辐射方向向后/向下
扬声器数量:2个
输出功率:12W×2
7、端口参数
USB2.0接口:2
HDMI2.0接口:2（1路支持ARC）
RF接口:1
音频输出：同轴*1
USB支持格式
★USB支持视频格式:
AVI、MPG、TS、MKV、MP4、FLV、MOV
USB支持音频格式:AAC、FLAC、MP3、WAV
USB支持图片格式: JPEG/PNG/BMP
8、功耗参数
待机功率（w）:&lt;0.5W
工作电压（v）:220v
★能效等级：三级
9、规格参数
单屏尺寸（宽*高*厚）mm: 1677×85×966
含底座尺寸(宽*高*厚）mm: 1677×374×1038
10、网络参数
网络连接:支持
连接方式:无线/有线
WIFI:单通道（2.4GHz）
DTMB：是
DVB-C：USB CAM实现
11、内容服务
应用商店:支持
远场语音：支持
手机APP语音:支持</t>
  </si>
  <si>
    <t>尺寸：1.76m*3.2m，品牌不限，询价后实地考察案例</t>
  </si>
  <si>
    <t>服务器</t>
  </si>
  <si>
    <t>MS1000</t>
  </si>
  <si>
    <t>1、 超高清输出：单机（单显卡）最高支持8K×4K输出带载，单机（双显卡）最高支持16K×4K输出带载，实现大分辨率显示系统的点对点同步显示；
★2、播控一体方案：设备监视端口能独立带载显示器进行界面操作，不影响独立显卡带载输出，不占用独立显卡输出端口；
★3、多机同步：选配内置同步卡可保证多台级联设备输出画面严格同步，有效杜绝图像撕裂及卡顿，且多台级联设备处于联动状态，通过一个客户端即可完成整个设备组的控制；
4、EDID管理：能兼容各种常见分辨率，并可实现自定义非常规分辨率。支持EDID信息锁定，防止因输出线缆误拔、后端设备故障等原因导致EDID信息重置而引起系统混乱；
★5、万能解码：支持视频、音频、图片、序列帧、PPT、文本等播放，主流的文件格式均可支持，并支持内置优化转码；
6、节目编辑：支持无限图层模式，可对图层内容进行实时编辑，设置素材大小和位置等，实现节目的快速编辑；
7、多媒体播控：支持对视频进行播放、暂停、停止控制，支持音量调节，支持PPT动画模式、外部翻页器控制，支持对播放内容进行切换；
8、音频支持：支持自定义声道，最高支持7.1声道播放；可实现多声道单独映射和4种立体声模板；
9、虚拟屏幕：虚拟屏幕中的画面可直接作为素材使用，可自由调节虚拟屏幕尺寸、旋转等效果；添加虚拟屏幕，对画面进行分割再拼接，实现更多创意显示。如做摄像拼接、摄像特写、直播截取、异形屏播放等；
★10、创意切片：支持对输出或者虚拟屏幕进行切片处理，任意分割重组、几何变形与旋转，完成不同形状、角度的拼接显示，实现各种异形创意显示需求；
11、媒体遮罩：可添加遮罩模板，使画面呈现特殊形状例如圆形、星形；同时支持自定义遮罩模板，在自定义遮罩中，可以编辑顶点的坐标位置；
12、支持特定抠像：调整R、G、B值，能够实时对画面特定颜色抠像进行效果输出，可调整门限值和平滑度，自定义抠像的区域；
13、节目切换/场景轮巡：支持淡入淡出、无缝切换效果，跳转响应时间 &lt;50毫秒。场景调取速度＜60毫秒，支持多场景分组，一键轮巡等功能；
★14、可视化控制：支持画面回显及场景任意切换等快捷操作，支持自定义按钮、界面布局、场景等功能，可以实现对设备的集中管控，快捷操作，远程管理。可无缝适配Windows、Android、IOS系统；
★15、中控控制：中控分为输出和输入控制，输出控制支持输出TCP、UDP命令、网络继电器、DMX512等控制其他设备；输入控制支持DMX512、传感器输入等可由计算机、中控及灯光控台进行操控，实现软件与周边设备的联动，整体控制等需求；
★16、窗口模式：基于窗口节点架构，作为输出方式，可通过节目窗口将视频、图片、PPT等素材编辑，通过控台或tcp/udp命令控制同步播放，能够便捷的同步灯控台、音控台等周边设备，提供声光电一体化解决方案；
17、播控安全：支持屏幕锁定功能，可随时锁定软件操作界面，需输入密码解锁，提升播控安全等级。
18、无人值守：设置开关机脚本，可自动实现控制端播放控制，脚本设置简单便捷；可通过同步脚本将其同步到显示端服务器，实现显示端脱机操作；
★19、支持spout：支持spout接口的互动对接，能使用spout接口协议完成互动画面的本机传输与播放，解决采集卡的延迟和通道限制； 
支持雷达、红外等外接传感器：内置雷达调整模块，灵活对接并及时调整雷达的参数；支持红外触发功能，配合红外设备完成采集和触发播放等工作；
20、备份模式：一主一备同时输出，保障画面输出过程的完整性：如遇到突发情况，备用服务器自动切换使用，保证输出和主端同步，防止出现信号中断情况；
21、信号采集：网络采集支持NDI采集、RTSP网络流采集；采集卡采集可自选格式、低延时模式和美颜，最大支持8路2K或4路4K信号采集；
22、设备状态日志监控：设备管理中显示服务器所连接的显示设备信息，包括：服务器的CPU、内存使用率，渲染帧率和屏幕使用状态等，支持自动记录服务器工作日志；
★23、素材加密：配套播控助手中自带的加密格式可对播放素材进行加密，为视频的版权提供安全保护；
24、计划任务：可制定未来特定时间的时间线播放、节目播放、输出管理和其他任务，实现每周固定循环或固定时间切换节目播放内容；
25、显示端检测：节目播放时，在控制端打开显示端检测工具，可以实时查看播放端当前正在输出的画面列表，实时监测其显示状态；
★26、DMX记录器：通过录制灯控台DMX灯光程序，将其记录为.dmx工程文件，将记录文件添加到输入控制后实现画面播放控制；</t>
  </si>
  <si>
    <t>产品展示长廊</t>
  </si>
  <si>
    <t xml:space="preserve">★尺寸 55英寸4K全面屏LED产品
★物理分辨率 3840×2160
屏幕比例 16:9
光源类型 D-LED
DTMB 支持
WiFi模块 2.4GHz WiFi
CPU Cortex A53*4 MAX1.2GHz
GPU Mali 450五核GPU
运行内存 DDR3 1.5GB（12Gb） 
机身存储 8GB（64Gb）
DTS 是
色域(BT.709) 100%
画质处理 HI VIEW画质引擎
音频解码 DTS HD + Dolby DD+
音效处理 3D自主研发后处理音效
音效模式 五段式均衡
不含底座尺（mm） 1232×709×74
含底座尺寸（mm） 1232×773×226
★系统 VIDAA AI 人工智能系统
底层 Android 9.0
位数 64位
机身按键 具备
支持数字格式 2160/1080P/1080i/720P/480P
视频制式 PAL NTSC
伴音功率 8W+8W 
★整机消耗功率 100W
★待机功耗 ≤0.5W 
能效等级 三级（GB24850-2020）
产品外观 无边框、全面屏
射频 1
SPDIF输出 同轴1
视频输入 1
HDMI(UHD) IN HDMI2.0*2（一路支持ARC）
音频输入 1
USB USB2.0*2
以太网口RJ45 1
售后服务接口（service) 1
</t>
  </si>
  <si>
    <t>含伸缩壁挂支架，品牌不限，询价后实地考察案例</t>
  </si>
  <si>
    <t>画面投影</t>
  </si>
  <si>
    <t>E10</t>
  </si>
  <si>
    <t>5个千兆网口，1WAN+4LAN
内置AC功能，统一管理TP-LINK企业AP
IPSec/PPTP/L2TP VPN，远程通信更安全
Web认证、短信认证、PPPoE服务器
上网行为管理（移动APP管控/桌面应用管控/网站过滤/行为审计）
内外网ARP防护及常见攻击防护
智能IP带宽管理及连接数限制</t>
  </si>
  <si>
    <t>48个10/100Base-T RJ45端口支持PoE+供电
2个10/100/1000Base-T RJ45端口
整机最大PoE供电功率达180W，单端口最大PoE供电功率为30W
PoE供电端口支持优先级机制
支持标准交换、视频监控、VLAN隔离三种工作模式</t>
  </si>
  <si>
    <t>DU530UST</t>
  </si>
  <si>
    <t>亮度：5300 ISO流明（测量方法依照ISO/IEC21118国际标准）
中心亮度：5500 流明
色彩亮度：5300 流明
CLO：100%
显示芯片：3x0.64”
显示技术：3LCD
分辨率：WUXGA (1920 x 1200)
光源类型：MCL激光光源
光源时长：20000hrs（正常模式），25000hrs（节能模式）
镜头参数：F 1.7, f 2.94mm
聚焦技术：边角/中心分离式聚焦技术
聚集方式：手动
投射比：0.235
Offset：117%
投影画面尺寸：80-120寸
动态对比度：5,000,000:1
均匀度：≥80%</t>
  </si>
  <si>
    <t>融合主机</t>
  </si>
  <si>
    <t>反射机专用吊架</t>
  </si>
  <si>
    <t>网络机柜</t>
  </si>
  <si>
    <t xml:space="preserve">42U机柜 </t>
  </si>
  <si>
    <t>银洲</t>
  </si>
  <si>
    <t>辅材</t>
  </si>
  <si>
    <t>绿联36根高清线</t>
  </si>
  <si>
    <t>项</t>
  </si>
  <si>
    <t>施工</t>
  </si>
  <si>
    <t>/</t>
  </si>
  <si>
    <t>第二项：监控产品配置表</t>
  </si>
  <si>
    <t>使用位置</t>
  </si>
  <si>
    <t>品类</t>
  </si>
  <si>
    <t>图片</t>
  </si>
  <si>
    <t>参数</t>
  </si>
  <si>
    <t>一楼大门口</t>
  </si>
  <si>
    <t>400万白光全彩POE网络摄像机</t>
  </si>
  <si>
    <t>DH-IPC-HDW4443DH-PV-V3</t>
  </si>
  <si>
    <t>400万双光警戒定焦海螺网络摄像机DH-IPC-HDW4443DH-PV-V3 警戒系列相机集高清画质、智能分析、实时预警、声光联动于一体，适用于庭院、商铺、仓库、园区等场景，提供全天候的安全防护。内置GPU芯片，支持深度学习算法，有效提升检测准确率  支持通用行为分析：绊线入侵，区域入侵（两项支持人车分类及精准检测），物品遗留，物品搬移，徘徊检测，人员聚集；支持SMD  支持两路码流功能  采用星光级低照度400万像素1/2.7英寸CMOS图像传感器，低照度效果好，图像清晰度高  最大可输出400万(2688×1520)@25fps  内置高效暖光和红外补光灯，最大红外监控距离50米，最大暖光监控距离30米  支持走廊模式，宽动态，3D降噪，强光抑制，背光补偿，数字水印，适用不同监控环境  支持ROI，SMART H.264/H.265，AI H.264/H.265，灵活编码，适用不同带宽和存储环境  内置麦克风，扬声器  支持DC12V供电方式  支持IP67防护等级适用于金融、电信、超市、酒店、政府、学校、机场、工厂等要求超高清画质且光线复杂的场所</t>
  </si>
  <si>
    <t>二楼后门</t>
  </si>
  <si>
    <t>展厅内</t>
  </si>
  <si>
    <t>施工调试费</t>
  </si>
  <si>
    <t>第三项：集中控制系统</t>
  </si>
  <si>
    <t>中央控制</t>
  </si>
  <si>
    <t>集控系统</t>
  </si>
  <si>
    <t>HD-CT800</t>
  </si>
  <si>
    <t>系统成熟稳定，支持跨平台控制
（iOS/Android/Windows），​可定制化程度高，UI和功能均可灵活定制</t>
  </si>
  <si>
    <t>1，主CPU 32位 Freescale MPC5125 400MHz ；
2，辅CPU 8位  Freescale 68HC908AP32；
★3，Linux内核；
4，256M DDR2 RAM；
5，1G Nand Flash；
6，8路可编程隔离低压继电器(常开触点) 32VDC/AC 2A；
7，8路可编程数字I/O输入；
★8，8路可编程红外或单向RS-232串口；
★9，4路可编程 DB9双向RS-232串行通讯口，2路可编程7PIN mini phoenix双向RS-232/422/485串行通讯口；
★10，1路可编程RJ45 10M/100M以太网接口，支持网络级联、网络控制、上传、读取等；
11，1路可编程系统复位按钮；
12，3路可编程LED系统状态指示灯；
★13，配合对应程序编辑软件可以实现多平台、多用户的控制模式；
14，支持UDP、TCP等控制控制，根据代码可控制对应受控设备；
15，配合对应控制软件可以根据需求完全定制控制软件；</t>
  </si>
  <si>
    <t>中控，品牌不限，询价后实地考察案例</t>
  </si>
  <si>
    <t>HD-PS08</t>
  </si>
  <si>
    <t>① 8x智能受控通道，独立控制
② 延时开启/关闭时间自由设置（0～999S）
③ 定时设置自动开启/关闭任意通道
④ RS232 接口控制、级联</t>
  </si>
  <si>
    <t>时序电源，品牌不限，询价后实地考察案例</t>
  </si>
  <si>
    <t>HD-MS4000</t>
  </si>
  <si>
    <t>★1、中控主机采用独立的模块化编程架构，CPU不低于ARM Cortex-A7 32位工业级处理器，主频 ≥ 790MHz，算力 ≥ 1500DMIPS；
★2、内存不低于 DDR3，容量 ≥512MB；闪存 ≥ 8GB；
3、采用纯硬件设计架构，内部无操作系统；无系统奔溃，病毒侵染，兼容性等问题；开机启动响应时间不超过3s，平均故障间隔时间（MTBF）≥100000小时；
★4、控制接口最大可支持16×RS232可编程串行通讯口RS232对外控制，或者8xRS232双向控制。最大可支持4xRS422/RS485可编程控制，8xIR可编程接口，8×I/O 可编程接口，8×Relay隔离低压继电器可编程接口，1路系统复位按钮等；
5、COM口传输速率最高可以达到115200bps，支持1200～115200bps间的8种标准速率；
6、主机可以连接252个RS485网络设备，每个网络设备都拥有唯一NET ID，ID编号是以16进制数职的形式表示的，从03H到FEH; 
★7、单个按钮可以支持发送999条指令。支持模拟量比对、模拟量异或、模数转换等；支持不少于1000个红外按键功能学习；
8、1路网口，支持TCP-CLient、UDP-CLient、TCP-Server、UDP-Server、Telnet、Http、SNMP等协议服务，每个协议可以同时进行工作。网口工作状态自检，当Ethernet网络连接上并有数据收发时，LED指示灯亮；
★9、为保证设备可实现全方位控制，设备需具有整合能力，可直接或者间接支持拥有以下类型接口的各类设备：如KNX/EIB、 BACNET/IP、LONGWORK、 CAN、 X10、 ZIGBEE、 MODBUS、 RS-485/422/232、 TCP/IP、 UDP/IP、 SNMP、RF-ID、I/O、红外等 ；
10、支持网络控制和组网管理控制；支持android、ios、Windows、鸿蒙等系统控制终端；
11、支持BS和CS架构，同时支持三套相互独立的用户控制界面，支持多用户、跨平台、分布式控制，适用于多用户集群控制场景；
12、可使用平板电脑等无线终端进行系统的远程操作管理，所有操作均可在客户端实现，移动终端软件采用触摸式操作，完全可视化，可根据所见操作界面，通过点触、双击等方式，达到无线下快速控制大屏显示的效果；
13、支持本地在线编程，无需安装软件，直接通过浏览器访问智能网关IP地址；
14、支持控制模块编组成宏继承分享，支持用户自建功能模块，可采用最流行的网络脚本语言JavaScript编写；
15、所有带金属外框端口支持接触 6KV、其他支持空气8KV ESD 测试；
16、采用1U机箱结构，超静音无风扇设计，工作状态无噪音输出，屏前1m正常工作状态下的噪声测试≤25dB；
17、为保证特殊场景应用，设备需具有永久待机功能，具备可靠地24小时不间断工作的能力；
18、可编程智能中央控制系统软件需具有软件著作权证书；
19、通过CQC、CE-EMC、CE-LVD、FCC SDOC、RoHS、ISO9001质量管理体系、ISO14001环境管理体系、ISO45001职业健康安全管理体系等认证。</t>
  </si>
  <si>
    <t>服务器，品牌不限，询价后实地考察案例</t>
  </si>
  <si>
    <t>第四项：网络控制系统</t>
  </si>
  <si>
    <t>一体路由器</t>
  </si>
  <si>
    <t>RG-EG110G-P V2</t>
  </si>
  <si>
    <t>10口全千兆PoE路由器，终端带机量100台，最大支持1000Mbps带宽。整机带10个千兆以太网口，其中固化1个WAN口，3个LAN/WAN可切换口，6个固化LAN口，最大支持4个WAN口。整机最大PoE输出72W，
单端口最大输出30W,最大可管理32台AP。支持应用识别、
流量控制、VPN、PPPoE、认证、行为管理等丰富功能</t>
  </si>
  <si>
    <t>海康、宇视、锐捷</t>
  </si>
  <si>
    <t>展示区</t>
  </si>
  <si>
    <t>吸顶AP</t>
  </si>
  <si>
    <t>RG-EAP262€</t>
  </si>
  <si>
    <t>2976M双频千兆吸顶AP，1个千兆LAN口上联，内置天线，支持2.4GHz/5GHz双频通信，支持802.11a/b/g/n/ac Wave1/Wave2/ax协议，支持160M频宽，2.4G提供最高提供574Mbps的接入速率，5G提供最高提供2402Mbps的接入速率。支持AP与路由两种工
作模式，支持二层智能漫游，支持802.3at PoE供电和本地供电（PoE+供电设备和DC适配器需单独采购）</t>
  </si>
  <si>
    <t>第五项：讲解系统</t>
  </si>
  <si>
    <t>语音导览系统</t>
  </si>
  <si>
    <t>多讲发射器</t>
  </si>
  <si>
    <t>8510T-Pro</t>
  </si>
  <si>
    <t>工作频率:UHF-800Mhz，150个频道
麦克风规格:直杆-35+-3db
工作距离:100-500m
续航时间:高功率10小时;低功率20小时
产品尺寸:114.8mm(L)*54.8mm(W)*20.6mm(H)
电池容量:3000mAh 3.7V</t>
  </si>
  <si>
    <t>名大顶峰、得胜、比西特</t>
  </si>
  <si>
    <t>不入耳接收器</t>
  </si>
  <si>
    <t>8202R</t>
  </si>
  <si>
    <t xml:space="preserve">产品型号：8202R
工作频段：UHF 30频道
*芯片：欧洲进口LZF智能降噪芯片
产品尺寸：54.6mm(L)23mm(W)25.8mm(H)(不含挂耳
产品重量：14.8g (含挂耳、含耳套)
通话距离:100-500米
工作时间:6一8小时
匹配机型:8210TA/8510TA/8510TA-Pro
电池类型:聚合物钾电池 3.7V 260MAH
充电方式:座充/Micro USB 约2.5小时充满
</t>
  </si>
  <si>
    <t>50孔充电器</t>
  </si>
  <si>
    <t>SHX-50C</t>
  </si>
  <si>
    <t>可同时给50个接收器 ，智能芯片控制，2-4小时充饱，红灯充电，蓝灯充饱</t>
  </si>
  <si>
    <t>收纳箱</t>
  </si>
  <si>
    <t>SHX-100K</t>
  </si>
  <si>
    <t>可同时放1个充电箱、2个发射器、100个接收器和一些零配件</t>
  </si>
  <si>
    <t>苹果平板</t>
  </si>
  <si>
    <t>中控专用</t>
  </si>
  <si>
    <t>华为、三星、比西特</t>
  </si>
  <si>
    <t>施工线材</t>
  </si>
  <si>
    <t>设备线材以外施工</t>
  </si>
  <si>
    <t>机房专业空调</t>
  </si>
  <si>
    <t>下送风约5.5KW</t>
  </si>
  <si>
    <t>台达 B-08FA​
海尔 5.5ZC31V
山克 FAJ013F​</t>
  </si>
  <si>
    <t>机房抗静电地板</t>
  </si>
  <si>
    <t>(1) 30mm-35mm厚全钢防静电地板；
(2) 150mm高不锈钢支架及龙骨；
(3) 集中载荷300KG/㎡
(4) 基层清理</t>
  </si>
  <si>
    <t>㎡</t>
  </si>
  <si>
    <t>沈飞地板
创星地板
​华一地板</t>
  </si>
  <si>
    <t>总计：</t>
  </si>
  <si>
    <r>
      <t>以上报价包含全部费用，含</t>
    </r>
    <r>
      <rPr>
        <u/>
        <sz val="22"/>
        <color rgb="FF000000"/>
        <rFont val="宋体"/>
        <charset val="134"/>
      </rPr>
      <t xml:space="preserve">   </t>
    </r>
    <r>
      <rPr>
        <sz val="22"/>
        <color rgb="FF000000"/>
        <rFont val="宋体"/>
        <charset val="134"/>
      </rPr>
      <t>%增值税专用发票。
报价单位（盖章）：
报价联系人及联系方式：
报价日期：   年   月   日</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</si>
</sst>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name val="宋体"/>
      <charset val="134"/>
    </font>
    <font>
      <sz val="22"/>
      <color rgb="FF000000"/>
      <name val="宋体"/>
      <charset val="134"/>
    </font>
    <font>
      <b/>
      <sz val="26"/>
      <color rgb="FF000000"/>
      <name val="微软雅黑"/>
      <charset val="134"/>
    </font>
    <font>
      <b/>
      <sz val="22"/>
      <name val="微软雅黑"/>
      <charset val="134"/>
    </font>
    <font>
      <b/>
      <sz val="22"/>
      <color rgb="FF000000"/>
      <name val="微软雅黑"/>
      <charset val="134"/>
    </font>
    <font>
      <sz val="22"/>
      <color rgb="FF595959"/>
      <name val="微软雅黑"/>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22"/>
      <color rgb="FF000000"/>
      <name val="宋体"/>
      <charset val="134"/>
    </font>
  </fonts>
  <fills count="35">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4" borderId="11"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2" applyNumberFormat="0" applyFill="0" applyAlignment="0" applyProtection="0">
      <alignment vertical="center"/>
    </xf>
    <xf numFmtId="0" fontId="14" fillId="0" borderId="12" applyNumberFormat="0" applyFill="0" applyAlignment="0" applyProtection="0">
      <alignment vertical="center"/>
    </xf>
    <xf numFmtId="0" fontId="15" fillId="0" borderId="13" applyNumberFormat="0" applyFill="0" applyAlignment="0" applyProtection="0">
      <alignment vertical="center"/>
    </xf>
    <xf numFmtId="0" fontId="15" fillId="0" borderId="0" applyNumberFormat="0" applyFill="0" applyBorder="0" applyAlignment="0" applyProtection="0">
      <alignment vertical="center"/>
    </xf>
    <xf numFmtId="0" fontId="16" fillId="5" borderId="14" applyNumberFormat="0" applyAlignment="0" applyProtection="0">
      <alignment vertical="center"/>
    </xf>
    <xf numFmtId="0" fontId="17" fillId="6" borderId="15" applyNumberFormat="0" applyAlignment="0" applyProtection="0">
      <alignment vertical="center"/>
    </xf>
    <xf numFmtId="0" fontId="18" fillId="6" borderId="14" applyNumberFormat="0" applyAlignment="0" applyProtection="0">
      <alignment vertical="center"/>
    </xf>
    <xf numFmtId="0" fontId="19" fillId="7" borderId="16" applyNumberFormat="0" applyAlignment="0" applyProtection="0">
      <alignment vertical="center"/>
    </xf>
    <xf numFmtId="0" fontId="20" fillId="0" borderId="17" applyNumberFormat="0" applyFill="0" applyAlignment="0" applyProtection="0">
      <alignment vertical="center"/>
    </xf>
    <xf numFmtId="0" fontId="21" fillId="0" borderId="18"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44">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1" fillId="0" borderId="0" xfId="0" applyFont="1" applyAlignment="1">
      <alignment vertical="center" wrapText="1"/>
    </xf>
    <xf numFmtId="0" fontId="2" fillId="0" borderId="0" xfId="0" applyFont="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3" borderId="1" xfId="0" applyFont="1" applyFill="1" applyBorder="1">
      <alignment vertical="center"/>
    </xf>
    <xf numFmtId="0" fontId="1" fillId="3" borderId="1" xfId="0" applyFont="1" applyFill="1" applyBorder="1" applyAlignment="1">
      <alignment horizontal="center" vertical="center"/>
    </xf>
    <xf numFmtId="0" fontId="1" fillId="0" borderId="1" xfId="0" applyFont="1" applyBorder="1">
      <alignment vertical="center"/>
    </xf>
    <xf numFmtId="0" fontId="1" fillId="0" borderId="0" xfId="0" applyFont="1" applyAlignment="1">
      <alignment horizontal="left" vertical="center" wrapText="1"/>
    </xf>
    <xf numFmtId="0" fontId="1" fillId="0" borderId="4" xfId="0" applyFont="1" applyBorder="1">
      <alignment vertical="center"/>
    </xf>
    <xf numFmtId="0" fontId="1" fillId="0" borderId="5" xfId="0" applyFont="1" applyBorder="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horizontal="center" vertical="center"/>
    </xf>
    <xf numFmtId="0" fontId="1" fillId="0" borderId="1" xfId="0" applyFont="1" applyBorder="1" applyAlignment="1">
      <alignment horizontal="left" vertical="center" wrapText="1"/>
    </xf>
    <xf numFmtId="0" fontId="1" fillId="0" borderId="5" xfId="0" applyFont="1" applyBorder="1">
      <alignment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1" fillId="0" borderId="1" xfId="0" applyFont="1" applyBorder="1">
      <alignment vertical="center"/>
    </xf>
    <xf numFmtId="0" fontId="1" fillId="0" borderId="1" xfId="0" applyFont="1" applyBorder="1" applyAlignment="1">
      <alignment vertical="center"/>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3" fillId="2" borderId="6" xfId="0" applyFont="1" applyFill="1" applyBorder="1" applyAlignment="1">
      <alignment horizontal="center" vertical="center"/>
    </xf>
    <xf numFmtId="0" fontId="3" fillId="2" borderId="10" xfId="0" applyFont="1" applyFill="1" applyBorder="1" applyAlignment="1">
      <alignment horizontal="center" vertical="center" wrapText="1"/>
    </xf>
    <xf numFmtId="0" fontId="3" fillId="2" borderId="10" xfId="0" applyFont="1" applyFill="1" applyBorder="1" applyAlignment="1">
      <alignment horizontal="center" vertical="center"/>
    </xf>
    <xf numFmtId="0" fontId="6" fillId="0" borderId="4" xfId="0" applyFont="1" applyBorder="1" applyAlignment="1">
      <alignment horizontal="right" vertical="center" wrapText="1"/>
    </xf>
    <xf numFmtId="0" fontId="1" fillId="0" borderId="1" xfId="0" applyFont="1" applyBorder="1" applyAlignment="1">
      <alignment horizontal="left" vertical="center"/>
    </xf>
    <xf numFmtId="0" fontId="3" fillId="2" borderId="6" xfId="0" applyFont="1" applyFill="1" applyBorder="1" applyAlignment="1">
      <alignment horizontal="right" vertical="center"/>
    </xf>
    <xf numFmtId="0" fontId="3" fillId="2" borderId="10"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16.png"/></Relationships>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www.wps.cn/officeDocument/2020/cellImage" Target="cellimag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4</xdr:col>
      <xdr:colOff>199540</xdr:colOff>
      <xdr:row>5</xdr:row>
      <xdr:rowOff>1248834</xdr:rowOff>
    </xdr:from>
    <xdr:to>
      <xdr:col>4</xdr:col>
      <xdr:colOff>2751665</xdr:colOff>
      <xdr:row>7</xdr:row>
      <xdr:rowOff>562999</xdr:rowOff>
    </xdr:to>
    <xdr:pic>
      <xdr:nvPicPr>
        <xdr:cNvPr id="2" name="图片 2" descr=" "/>
        <xdr:cNvPicPr/>
      </xdr:nvPicPr>
      <xdr:blipFill>
        <a:blip r:embed="rId1"/>
        <a:srcRect/>
        <a:stretch>
          <a:fillRect/>
        </a:stretch>
      </xdr:blipFill>
      <xdr:spPr>
        <a:xfrm>
          <a:off x="6247765" y="6176010"/>
          <a:ext cx="2552065" cy="2082800"/>
        </a:xfrm>
        <a:prstGeom prst="rect">
          <a:avLst/>
        </a:prstGeom>
        <a:noFill/>
        <a:ln>
          <a:noFill/>
        </a:ln>
        <a:effectLst/>
      </xdr:spPr>
    </xdr:pic>
    <xdr:clientData/>
  </xdr:twoCellAnchor>
  <xdr:twoCellAnchor>
    <xdr:from>
      <xdr:col>4</xdr:col>
      <xdr:colOff>148427</xdr:colOff>
      <xdr:row>11</xdr:row>
      <xdr:rowOff>1515616</xdr:rowOff>
    </xdr:from>
    <xdr:to>
      <xdr:col>4</xdr:col>
      <xdr:colOff>2733000</xdr:colOff>
      <xdr:row>12</xdr:row>
      <xdr:rowOff>923726</xdr:rowOff>
    </xdr:to>
    <xdr:pic>
      <xdr:nvPicPr>
        <xdr:cNvPr id="3" name="图片 4" descr=" "/>
        <xdr:cNvPicPr/>
      </xdr:nvPicPr>
      <xdr:blipFill>
        <a:blip r:embed="rId2"/>
        <a:srcRect/>
        <a:stretch>
          <a:fillRect/>
        </a:stretch>
      </xdr:blipFill>
      <xdr:spPr>
        <a:xfrm>
          <a:off x="6196330" y="15370810"/>
          <a:ext cx="2584450" cy="2240280"/>
        </a:xfrm>
        <a:prstGeom prst="rect">
          <a:avLst/>
        </a:prstGeom>
        <a:noFill/>
        <a:ln>
          <a:noFill/>
        </a:ln>
        <a:effectLst/>
      </xdr:spPr>
    </xdr:pic>
    <xdr:clientData/>
  </xdr:twoCellAnchor>
  <xdr:twoCellAnchor>
    <xdr:from>
      <xdr:col>4</xdr:col>
      <xdr:colOff>248454</xdr:colOff>
      <xdr:row>15</xdr:row>
      <xdr:rowOff>238125</xdr:rowOff>
    </xdr:from>
    <xdr:to>
      <xdr:col>4</xdr:col>
      <xdr:colOff>2687826</xdr:colOff>
      <xdr:row>15</xdr:row>
      <xdr:rowOff>1202531</xdr:rowOff>
    </xdr:to>
    <xdr:pic>
      <xdr:nvPicPr>
        <xdr:cNvPr id="4" name="图片 5" descr=" "/>
        <xdr:cNvPicPr/>
      </xdr:nvPicPr>
      <xdr:blipFill>
        <a:blip r:embed="rId3"/>
        <a:srcRect/>
        <a:stretch>
          <a:fillRect/>
        </a:stretch>
      </xdr:blipFill>
      <xdr:spPr>
        <a:xfrm>
          <a:off x="6296660" y="22082125"/>
          <a:ext cx="2439035" cy="963930"/>
        </a:xfrm>
        <a:prstGeom prst="rect">
          <a:avLst/>
        </a:prstGeom>
        <a:noFill/>
        <a:ln>
          <a:noFill/>
        </a:ln>
        <a:effectLst/>
      </xdr:spPr>
    </xdr:pic>
    <xdr:clientData/>
  </xdr:twoCellAnchor>
  <xdr:twoCellAnchor>
    <xdr:from>
      <xdr:col>4</xdr:col>
      <xdr:colOff>235547</xdr:colOff>
      <xdr:row>17</xdr:row>
      <xdr:rowOff>215007</xdr:rowOff>
    </xdr:from>
    <xdr:to>
      <xdr:col>4</xdr:col>
      <xdr:colOff>2549079</xdr:colOff>
      <xdr:row>18</xdr:row>
      <xdr:rowOff>63103</xdr:rowOff>
    </xdr:to>
    <xdr:pic>
      <xdr:nvPicPr>
        <xdr:cNvPr id="5" name="图片 6" descr=" "/>
        <xdr:cNvPicPr/>
      </xdr:nvPicPr>
      <xdr:blipFill>
        <a:blip r:embed="rId4"/>
        <a:srcRect/>
        <a:stretch>
          <a:fillRect/>
        </a:stretch>
      </xdr:blipFill>
      <xdr:spPr>
        <a:xfrm>
          <a:off x="6283325" y="25703530"/>
          <a:ext cx="2313940" cy="2350135"/>
        </a:xfrm>
        <a:prstGeom prst="rect">
          <a:avLst/>
        </a:prstGeom>
        <a:noFill/>
        <a:ln>
          <a:noFill/>
        </a:ln>
        <a:effectLst/>
      </xdr:spPr>
    </xdr:pic>
    <xdr:clientData/>
  </xdr:twoCellAnchor>
  <xdr:twoCellAnchor>
    <xdr:from>
      <xdr:col>4</xdr:col>
      <xdr:colOff>238774</xdr:colOff>
      <xdr:row>25</xdr:row>
      <xdr:rowOff>123825</xdr:rowOff>
    </xdr:from>
    <xdr:to>
      <xdr:col>4</xdr:col>
      <xdr:colOff>2607159</xdr:colOff>
      <xdr:row>25</xdr:row>
      <xdr:rowOff>1217612</xdr:rowOff>
    </xdr:to>
    <xdr:pic>
      <xdr:nvPicPr>
        <xdr:cNvPr id="6" name="图片 8" descr=" "/>
        <xdr:cNvPicPr/>
      </xdr:nvPicPr>
      <xdr:blipFill>
        <a:blip r:embed="rId3"/>
        <a:srcRect/>
        <a:stretch>
          <a:fillRect/>
        </a:stretch>
      </xdr:blipFill>
      <xdr:spPr>
        <a:xfrm>
          <a:off x="6287135" y="40878125"/>
          <a:ext cx="2367915" cy="1093470"/>
        </a:xfrm>
        <a:prstGeom prst="rect">
          <a:avLst/>
        </a:prstGeom>
        <a:noFill/>
        <a:ln>
          <a:noFill/>
        </a:ln>
        <a:effectLst/>
      </xdr:spPr>
    </xdr:pic>
    <xdr:clientData/>
  </xdr:twoCellAnchor>
  <xdr:twoCellAnchor>
    <xdr:from>
      <xdr:col>4</xdr:col>
      <xdr:colOff>822804</xdr:colOff>
      <xdr:row>8</xdr:row>
      <xdr:rowOff>388937</xdr:rowOff>
    </xdr:from>
    <xdr:to>
      <xdr:col>4</xdr:col>
      <xdr:colOff>1932782</xdr:colOff>
      <xdr:row>8</xdr:row>
      <xdr:rowOff>1521023</xdr:rowOff>
    </xdr:to>
    <xdr:pic>
      <xdr:nvPicPr>
        <xdr:cNvPr id="7" name="图片 9" descr=" "/>
        <xdr:cNvPicPr/>
      </xdr:nvPicPr>
      <xdr:blipFill>
        <a:blip r:embed="rId5"/>
        <a:srcRect/>
        <a:stretch>
          <a:fillRect/>
        </a:stretch>
      </xdr:blipFill>
      <xdr:spPr>
        <a:xfrm>
          <a:off x="6870700" y="9697720"/>
          <a:ext cx="1109980" cy="1132205"/>
        </a:xfrm>
        <a:prstGeom prst="rect">
          <a:avLst/>
        </a:prstGeom>
        <a:noFill/>
        <a:ln w="9525" cap="flat" cmpd="sng">
          <a:noFill/>
          <a:prstDash val="solid"/>
          <a:miter/>
        </a:ln>
        <a:effectLst/>
      </xdr:spPr>
    </xdr:pic>
    <xdr:clientData/>
  </xdr:twoCellAnchor>
  <xdr:twoCellAnchor>
    <xdr:from>
      <xdr:col>4</xdr:col>
      <xdr:colOff>248454</xdr:colOff>
      <xdr:row>27</xdr:row>
      <xdr:rowOff>113506</xdr:rowOff>
    </xdr:from>
    <xdr:to>
      <xdr:col>4</xdr:col>
      <xdr:colOff>2587799</xdr:colOff>
      <xdr:row>27</xdr:row>
      <xdr:rowOff>1631652</xdr:rowOff>
    </xdr:to>
    <xdr:pic>
      <xdr:nvPicPr>
        <xdr:cNvPr id="8" name="图片 11" descr=" "/>
        <xdr:cNvPicPr/>
      </xdr:nvPicPr>
      <xdr:blipFill>
        <a:blip r:embed="rId6"/>
        <a:srcRect/>
        <a:stretch>
          <a:fillRect/>
        </a:stretch>
      </xdr:blipFill>
      <xdr:spPr>
        <a:xfrm>
          <a:off x="6296660" y="44626530"/>
          <a:ext cx="2339340" cy="1518285"/>
        </a:xfrm>
        <a:prstGeom prst="rect">
          <a:avLst/>
        </a:prstGeom>
        <a:noFill/>
        <a:ln>
          <a:noFill/>
        </a:ln>
        <a:effectLst/>
      </xdr:spPr>
    </xdr:pic>
    <xdr:clientData/>
  </xdr:twoCellAnchor>
  <xdr:twoCellAnchor>
    <xdr:from>
      <xdr:col>4</xdr:col>
      <xdr:colOff>158107</xdr:colOff>
      <xdr:row>29</xdr:row>
      <xdr:rowOff>1038225</xdr:rowOff>
    </xdr:from>
    <xdr:to>
      <xdr:col>4</xdr:col>
      <xdr:colOff>2665239</xdr:colOff>
      <xdr:row>30</xdr:row>
      <xdr:rowOff>847328</xdr:rowOff>
    </xdr:to>
    <xdr:pic>
      <xdr:nvPicPr>
        <xdr:cNvPr id="9" name="图片 12" descr=" "/>
        <xdr:cNvPicPr/>
      </xdr:nvPicPr>
      <xdr:blipFill>
        <a:blip r:embed="rId7"/>
        <a:srcRect/>
        <a:stretch>
          <a:fillRect/>
        </a:stretch>
      </xdr:blipFill>
      <xdr:spPr>
        <a:xfrm>
          <a:off x="6205855" y="49869725"/>
          <a:ext cx="2507615" cy="2247265"/>
        </a:xfrm>
        <a:prstGeom prst="rect">
          <a:avLst/>
        </a:prstGeom>
        <a:noFill/>
        <a:ln>
          <a:noFill/>
        </a:ln>
        <a:effectLst/>
      </xdr:spPr>
    </xdr:pic>
    <xdr:clientData/>
  </xdr:twoCellAnchor>
  <xdr:twoCellAnchor>
    <xdr:from>
      <xdr:col>4</xdr:col>
      <xdr:colOff>167787</xdr:colOff>
      <xdr:row>35</xdr:row>
      <xdr:rowOff>1299716</xdr:rowOff>
    </xdr:from>
    <xdr:to>
      <xdr:col>4</xdr:col>
      <xdr:colOff>2607159</xdr:colOff>
      <xdr:row>36</xdr:row>
      <xdr:rowOff>736600</xdr:rowOff>
    </xdr:to>
    <xdr:pic>
      <xdr:nvPicPr>
        <xdr:cNvPr id="10" name="图片 14" descr=" "/>
        <xdr:cNvPicPr/>
      </xdr:nvPicPr>
      <xdr:blipFill>
        <a:blip r:embed="rId8"/>
        <a:srcRect/>
        <a:stretch>
          <a:fillRect/>
        </a:stretch>
      </xdr:blipFill>
      <xdr:spPr>
        <a:xfrm>
          <a:off x="6216015" y="64792860"/>
          <a:ext cx="2439035" cy="2142490"/>
        </a:xfrm>
        <a:prstGeom prst="rect">
          <a:avLst/>
        </a:prstGeom>
        <a:noFill/>
        <a:ln>
          <a:noFill/>
        </a:ln>
        <a:effectLst/>
      </xdr:spPr>
    </xdr:pic>
    <xdr:clientData/>
  </xdr:twoCellAnchor>
  <xdr:twoCellAnchor>
    <xdr:from>
      <xdr:col>4</xdr:col>
      <xdr:colOff>351708</xdr:colOff>
      <xdr:row>40</xdr:row>
      <xdr:rowOff>200917</xdr:rowOff>
    </xdr:from>
    <xdr:to>
      <xdr:col>4</xdr:col>
      <xdr:colOff>2678146</xdr:colOff>
      <xdr:row>40</xdr:row>
      <xdr:rowOff>2076152</xdr:rowOff>
    </xdr:to>
    <xdr:pic>
      <xdr:nvPicPr>
        <xdr:cNvPr id="11" name="图片 15" descr=" "/>
        <xdr:cNvPicPr/>
      </xdr:nvPicPr>
      <xdr:blipFill>
        <a:blip r:embed="rId9"/>
        <a:srcRect/>
        <a:stretch>
          <a:fillRect/>
        </a:stretch>
      </xdr:blipFill>
      <xdr:spPr>
        <a:xfrm>
          <a:off x="6399530" y="74654410"/>
          <a:ext cx="2326640" cy="1875155"/>
        </a:xfrm>
        <a:prstGeom prst="rect">
          <a:avLst/>
        </a:prstGeom>
        <a:noFill/>
        <a:ln>
          <a:noFill/>
        </a:ln>
        <a:effectLst/>
      </xdr:spPr>
    </xdr:pic>
    <xdr:clientData/>
  </xdr:twoCellAnchor>
  <xdr:twoCellAnchor>
    <xdr:from>
      <xdr:col>4</xdr:col>
      <xdr:colOff>864750</xdr:colOff>
      <xdr:row>50</xdr:row>
      <xdr:rowOff>379263</xdr:rowOff>
    </xdr:from>
    <xdr:to>
      <xdr:col>4</xdr:col>
      <xdr:colOff>1974729</xdr:colOff>
      <xdr:row>50</xdr:row>
      <xdr:rowOff>1496367</xdr:rowOff>
    </xdr:to>
    <xdr:pic>
      <xdr:nvPicPr>
        <xdr:cNvPr id="12" name="图片 16" descr=" "/>
        <xdr:cNvPicPr/>
      </xdr:nvPicPr>
      <xdr:blipFill>
        <a:blip r:embed="rId5"/>
        <a:srcRect/>
        <a:stretch>
          <a:fillRect/>
        </a:stretch>
      </xdr:blipFill>
      <xdr:spPr>
        <a:xfrm>
          <a:off x="6912610" y="87316945"/>
          <a:ext cx="1109980" cy="1116965"/>
        </a:xfrm>
        <a:prstGeom prst="rect">
          <a:avLst/>
        </a:prstGeom>
        <a:noFill/>
        <a:ln w="9525" cap="flat" cmpd="sng">
          <a:noFill/>
          <a:prstDash val="solid"/>
          <a:miter/>
        </a:ln>
        <a:effectLst/>
      </xdr:spPr>
    </xdr:pic>
    <xdr:clientData/>
  </xdr:twoCellAnchor>
  <xdr:twoCellAnchor>
    <xdr:from>
      <xdr:col>4</xdr:col>
      <xdr:colOff>897017</xdr:colOff>
      <xdr:row>51</xdr:row>
      <xdr:rowOff>278655</xdr:rowOff>
    </xdr:from>
    <xdr:to>
      <xdr:col>4</xdr:col>
      <xdr:colOff>2006996</xdr:colOff>
      <xdr:row>51</xdr:row>
      <xdr:rowOff>1345703</xdr:rowOff>
    </xdr:to>
    <xdr:pic>
      <xdr:nvPicPr>
        <xdr:cNvPr id="13" name="图片 17" descr=" "/>
        <xdr:cNvPicPr/>
      </xdr:nvPicPr>
      <xdr:blipFill>
        <a:blip r:embed="rId5"/>
        <a:srcRect/>
        <a:stretch>
          <a:fillRect/>
        </a:stretch>
      </xdr:blipFill>
      <xdr:spPr>
        <a:xfrm>
          <a:off x="6944995" y="88981280"/>
          <a:ext cx="1109980" cy="1067435"/>
        </a:xfrm>
        <a:prstGeom prst="rect">
          <a:avLst/>
        </a:prstGeom>
        <a:noFill/>
        <a:ln w="9525" cap="flat" cmpd="sng">
          <a:noFill/>
          <a:prstDash val="solid"/>
          <a:miter/>
        </a:ln>
        <a:effectLst/>
      </xdr:spPr>
    </xdr:pic>
    <xdr:clientData/>
  </xdr:twoCellAnchor>
  <xdr:twoCellAnchor>
    <xdr:from>
      <xdr:col>4</xdr:col>
      <xdr:colOff>977684</xdr:colOff>
      <xdr:row>52</xdr:row>
      <xdr:rowOff>251023</xdr:rowOff>
    </xdr:from>
    <xdr:to>
      <xdr:col>4</xdr:col>
      <xdr:colOff>2087663</xdr:colOff>
      <xdr:row>52</xdr:row>
      <xdr:rowOff>1317873</xdr:rowOff>
    </xdr:to>
    <xdr:pic>
      <xdr:nvPicPr>
        <xdr:cNvPr id="14" name="图片 18" descr=" "/>
        <xdr:cNvPicPr/>
      </xdr:nvPicPr>
      <xdr:blipFill>
        <a:blip r:embed="rId5"/>
        <a:srcRect/>
        <a:stretch>
          <a:fillRect/>
        </a:stretch>
      </xdr:blipFill>
      <xdr:spPr>
        <a:xfrm>
          <a:off x="7025640" y="90693875"/>
          <a:ext cx="1109980" cy="1066800"/>
        </a:xfrm>
        <a:prstGeom prst="rect">
          <a:avLst/>
        </a:prstGeom>
        <a:noFill/>
        <a:ln w="9525" cap="flat" cmpd="sng">
          <a:noFill/>
          <a:prstDash val="solid"/>
          <a:miter/>
        </a:ln>
        <a:effectLst/>
      </xdr:spPr>
    </xdr:pic>
    <xdr:clientData/>
  </xdr:twoCellAnchor>
  <xdr:twoCellAnchor>
    <xdr:from>
      <xdr:col>4</xdr:col>
      <xdr:colOff>1071258</xdr:colOff>
      <xdr:row>53</xdr:row>
      <xdr:rowOff>444500</xdr:rowOff>
    </xdr:from>
    <xdr:to>
      <xdr:col>4</xdr:col>
      <xdr:colOff>2181237</xdr:colOff>
      <xdr:row>53</xdr:row>
      <xdr:rowOff>1507132</xdr:rowOff>
    </xdr:to>
    <xdr:pic>
      <xdr:nvPicPr>
        <xdr:cNvPr id="15" name="图片 19" descr=" "/>
        <xdr:cNvPicPr/>
      </xdr:nvPicPr>
      <xdr:blipFill>
        <a:blip r:embed="rId5"/>
        <a:srcRect/>
        <a:stretch>
          <a:fillRect/>
        </a:stretch>
      </xdr:blipFill>
      <xdr:spPr>
        <a:xfrm>
          <a:off x="7119620" y="92348050"/>
          <a:ext cx="1109980" cy="1062355"/>
        </a:xfrm>
        <a:prstGeom prst="rect">
          <a:avLst/>
        </a:prstGeom>
        <a:noFill/>
        <a:ln w="9525" cap="flat" cmpd="sng">
          <a:noFill/>
          <a:prstDash val="solid"/>
          <a:miter/>
        </a:ln>
        <a:effectLst/>
      </xdr:spPr>
    </xdr:pic>
    <xdr:clientData/>
  </xdr:twoCellAnchor>
  <xdr:twoCellAnchor>
    <xdr:from>
      <xdr:col>4</xdr:col>
      <xdr:colOff>680830</xdr:colOff>
      <xdr:row>60</xdr:row>
      <xdr:rowOff>148431</xdr:rowOff>
    </xdr:from>
    <xdr:to>
      <xdr:col>4</xdr:col>
      <xdr:colOff>2113477</xdr:colOff>
      <xdr:row>60</xdr:row>
      <xdr:rowOff>698500</xdr:rowOff>
    </xdr:to>
    <xdr:pic>
      <xdr:nvPicPr>
        <xdr:cNvPr id="16" name="图片 3" descr=" "/>
        <xdr:cNvPicPr/>
      </xdr:nvPicPr>
      <xdr:blipFill>
        <a:blip r:embed="rId10"/>
        <a:srcRect/>
        <a:stretch>
          <a:fillRect/>
        </a:stretch>
      </xdr:blipFill>
      <xdr:spPr>
        <a:xfrm>
          <a:off x="6729095" y="108705650"/>
          <a:ext cx="1432560" cy="550545"/>
        </a:xfrm>
        <a:prstGeom prst="rect">
          <a:avLst/>
        </a:prstGeom>
        <a:noFill/>
        <a:ln w="9525" cap="flat" cmpd="sng">
          <a:noFill/>
          <a:prstDash val="solid"/>
          <a:miter/>
        </a:ln>
        <a:effectLst/>
      </xdr:spPr>
    </xdr:pic>
    <xdr:clientData/>
  </xdr:twoCellAnchor>
  <xdr:twoCellAnchor>
    <xdr:from>
      <xdr:col>4</xdr:col>
      <xdr:colOff>855070</xdr:colOff>
      <xdr:row>61</xdr:row>
      <xdr:rowOff>136872</xdr:rowOff>
    </xdr:from>
    <xdr:to>
      <xdr:col>4</xdr:col>
      <xdr:colOff>2174784</xdr:colOff>
      <xdr:row>61</xdr:row>
      <xdr:rowOff>936029</xdr:rowOff>
    </xdr:to>
    <xdr:pic>
      <xdr:nvPicPr>
        <xdr:cNvPr id="17" name="图片 5" descr=" "/>
        <xdr:cNvPicPr/>
      </xdr:nvPicPr>
      <xdr:blipFill>
        <a:blip r:embed="rId11"/>
        <a:srcRect/>
        <a:stretch>
          <a:fillRect/>
        </a:stretch>
      </xdr:blipFill>
      <xdr:spPr>
        <a:xfrm>
          <a:off x="6903085" y="109811820"/>
          <a:ext cx="1319530" cy="799465"/>
        </a:xfrm>
        <a:prstGeom prst="rect">
          <a:avLst/>
        </a:prstGeom>
        <a:noFill/>
        <a:ln w="9525" cap="flat" cmpd="sng">
          <a:noFill/>
          <a:prstDash val="solid"/>
          <a:miter/>
        </a:ln>
        <a:effectLst/>
      </xdr:spPr>
    </xdr:pic>
    <xdr:clientData/>
  </xdr:twoCellAnchor>
  <xdr:twoCellAnchor>
    <xdr:from>
      <xdr:col>4</xdr:col>
      <xdr:colOff>225867</xdr:colOff>
      <xdr:row>28</xdr:row>
      <xdr:rowOff>469106</xdr:rowOff>
    </xdr:from>
    <xdr:to>
      <xdr:col>4</xdr:col>
      <xdr:colOff>2671693</xdr:colOff>
      <xdr:row>28</xdr:row>
      <xdr:rowOff>2130524</xdr:rowOff>
    </xdr:to>
    <xdr:pic>
      <xdr:nvPicPr>
        <xdr:cNvPr id="18" name="图片 22" descr=" "/>
        <xdr:cNvPicPr/>
      </xdr:nvPicPr>
      <xdr:blipFill>
        <a:blip r:embed="rId6"/>
        <a:srcRect/>
        <a:stretch>
          <a:fillRect/>
        </a:stretch>
      </xdr:blipFill>
      <xdr:spPr>
        <a:xfrm>
          <a:off x="6273800" y="46798230"/>
          <a:ext cx="2446020" cy="1661795"/>
        </a:xfrm>
        <a:prstGeom prst="rect">
          <a:avLst/>
        </a:prstGeom>
        <a:noFill/>
        <a:ln>
          <a:noFill/>
        </a:ln>
        <a:effectLst/>
      </xdr:spPr>
    </xdr:pic>
    <xdr:clientData/>
  </xdr:twoCellAnchor>
  <xdr:twoCellAnchor>
    <xdr:from>
      <xdr:col>4</xdr:col>
      <xdr:colOff>274268</xdr:colOff>
      <xdr:row>33</xdr:row>
      <xdr:rowOff>1076697</xdr:rowOff>
    </xdr:from>
    <xdr:to>
      <xdr:col>4</xdr:col>
      <xdr:colOff>2716866</xdr:colOff>
      <xdr:row>33</xdr:row>
      <xdr:rowOff>2742530</xdr:rowOff>
    </xdr:to>
    <xdr:pic>
      <xdr:nvPicPr>
        <xdr:cNvPr id="19" name="图片 23" descr=" "/>
        <xdr:cNvPicPr/>
      </xdr:nvPicPr>
      <xdr:blipFill>
        <a:blip r:embed="rId6"/>
        <a:srcRect/>
        <a:stretch>
          <a:fillRect/>
        </a:stretch>
      </xdr:blipFill>
      <xdr:spPr>
        <a:xfrm>
          <a:off x="6322060" y="56613425"/>
          <a:ext cx="2442845" cy="1665605"/>
        </a:xfrm>
        <a:prstGeom prst="rect">
          <a:avLst/>
        </a:prstGeom>
        <a:noFill/>
        <a:ln>
          <a:noFill/>
        </a:ln>
        <a:effectLst/>
      </xdr:spPr>
    </xdr:pic>
    <xdr:clientData/>
  </xdr:twoCellAnchor>
  <xdr:twoCellAnchor>
    <xdr:from>
      <xdr:col>4</xdr:col>
      <xdr:colOff>203281</xdr:colOff>
      <xdr:row>34</xdr:row>
      <xdr:rowOff>602853</xdr:rowOff>
    </xdr:from>
    <xdr:to>
      <xdr:col>4</xdr:col>
      <xdr:colOff>2649106</xdr:colOff>
      <xdr:row>34</xdr:row>
      <xdr:rowOff>2271464</xdr:rowOff>
    </xdr:to>
    <xdr:pic>
      <xdr:nvPicPr>
        <xdr:cNvPr id="20" name="图片 24" descr=" "/>
        <xdr:cNvPicPr/>
      </xdr:nvPicPr>
      <xdr:blipFill>
        <a:blip r:embed="rId6"/>
        <a:srcRect/>
        <a:stretch>
          <a:fillRect/>
        </a:stretch>
      </xdr:blipFill>
      <xdr:spPr>
        <a:xfrm>
          <a:off x="6251575" y="61340365"/>
          <a:ext cx="2445385" cy="1668780"/>
        </a:xfrm>
        <a:prstGeom prst="rect">
          <a:avLst/>
        </a:prstGeom>
        <a:noFill/>
        <a:ln>
          <a:noFill/>
        </a:ln>
        <a:effectLst/>
      </xdr:spPr>
    </xdr:pic>
    <xdr:clientData/>
  </xdr:twoCellAnchor>
  <xdr:twoCellAnchor>
    <xdr:from>
      <xdr:col>4</xdr:col>
      <xdr:colOff>309761</xdr:colOff>
      <xdr:row>26</xdr:row>
      <xdr:rowOff>457200</xdr:rowOff>
    </xdr:from>
    <xdr:to>
      <xdr:col>4</xdr:col>
      <xdr:colOff>2649106</xdr:colOff>
      <xdr:row>26</xdr:row>
      <xdr:rowOff>1981200</xdr:rowOff>
    </xdr:to>
    <xdr:pic>
      <xdr:nvPicPr>
        <xdr:cNvPr id="21" name="图片 25" descr=" "/>
        <xdr:cNvPicPr/>
      </xdr:nvPicPr>
      <xdr:blipFill>
        <a:blip r:embed="rId6"/>
        <a:srcRect/>
        <a:stretch>
          <a:fillRect/>
        </a:stretch>
      </xdr:blipFill>
      <xdr:spPr>
        <a:xfrm>
          <a:off x="6357620" y="42532300"/>
          <a:ext cx="2339340" cy="1524000"/>
        </a:xfrm>
        <a:prstGeom prst="rect">
          <a:avLst/>
        </a:prstGeom>
        <a:noFill/>
        <a:ln>
          <a:noFill/>
        </a:ln>
        <a:effectLst/>
      </xdr:spPr>
    </xdr:pic>
    <xdr:clientData/>
  </xdr:twoCellAnchor>
  <xdr:twoCellAnchor>
    <xdr:from>
      <xdr:col>4</xdr:col>
      <xdr:colOff>235547</xdr:colOff>
      <xdr:row>23</xdr:row>
      <xdr:rowOff>1035943</xdr:rowOff>
    </xdr:from>
    <xdr:to>
      <xdr:col>4</xdr:col>
      <xdr:colOff>2655559</xdr:colOff>
      <xdr:row>24</xdr:row>
      <xdr:rowOff>350837</xdr:rowOff>
    </xdr:to>
    <xdr:pic>
      <xdr:nvPicPr>
        <xdr:cNvPr id="22" name="图片 3" descr="1700016971210"/>
        <xdr:cNvPicPr/>
      </xdr:nvPicPr>
      <xdr:blipFill>
        <a:blip r:embed="rId12"/>
        <a:srcRect/>
        <a:stretch>
          <a:fillRect/>
        </a:stretch>
      </xdr:blipFill>
      <xdr:spPr>
        <a:xfrm>
          <a:off x="6283325" y="37967285"/>
          <a:ext cx="2419985" cy="1816735"/>
        </a:xfrm>
        <a:prstGeom prst="rect">
          <a:avLst/>
        </a:prstGeom>
        <a:noFill/>
        <a:ln>
          <a:noFill/>
        </a:ln>
        <a:effectLst/>
      </xdr:spPr>
    </xdr:pic>
    <xdr:clientData/>
  </xdr:twoCellAnchor>
  <xdr:twoCellAnchor>
    <xdr:from>
      <xdr:col>4</xdr:col>
      <xdr:colOff>919604</xdr:colOff>
      <xdr:row>63</xdr:row>
      <xdr:rowOff>299243</xdr:rowOff>
    </xdr:from>
    <xdr:to>
      <xdr:col>4</xdr:col>
      <xdr:colOff>1997316</xdr:colOff>
      <xdr:row>63</xdr:row>
      <xdr:rowOff>1277540</xdr:rowOff>
    </xdr:to>
    <xdr:pic>
      <xdr:nvPicPr>
        <xdr:cNvPr id="23" name="图片 27" descr=" "/>
        <xdr:cNvPicPr/>
      </xdr:nvPicPr>
      <xdr:blipFill>
        <a:blip r:embed="rId13"/>
        <a:srcRect/>
        <a:stretch>
          <a:fillRect/>
        </a:stretch>
      </xdr:blipFill>
      <xdr:spPr>
        <a:xfrm>
          <a:off x="6967855" y="112120680"/>
          <a:ext cx="1077595" cy="977900"/>
        </a:xfrm>
        <a:prstGeom prst="rect">
          <a:avLst/>
        </a:prstGeom>
        <a:noFill/>
        <a:ln w="9525" cap="flat" cmpd="sng">
          <a:noFill/>
          <a:prstDash val="solid"/>
          <a:miter/>
        </a:ln>
        <a:effectLst/>
      </xdr:spPr>
    </xdr:pic>
    <xdr:clientData/>
  </xdr:twoCellAnchor>
  <xdr:twoCellAnchor>
    <xdr:from>
      <xdr:col>4</xdr:col>
      <xdr:colOff>848617</xdr:colOff>
      <xdr:row>64</xdr:row>
      <xdr:rowOff>25300</xdr:rowOff>
    </xdr:from>
    <xdr:to>
      <xdr:col>4</xdr:col>
      <xdr:colOff>2200597</xdr:colOff>
      <xdr:row>64</xdr:row>
      <xdr:rowOff>1049982</xdr:rowOff>
    </xdr:to>
    <xdr:pic>
      <xdr:nvPicPr>
        <xdr:cNvPr id="24" name="图片 28" descr=" "/>
        <xdr:cNvPicPr/>
      </xdr:nvPicPr>
      <xdr:blipFill>
        <a:blip r:embed="rId14"/>
        <a:srcRect/>
        <a:stretch>
          <a:fillRect/>
        </a:stretch>
      </xdr:blipFill>
      <xdr:spPr>
        <a:xfrm>
          <a:off x="6896735" y="113319560"/>
          <a:ext cx="1351915" cy="1024890"/>
        </a:xfrm>
        <a:prstGeom prst="rect">
          <a:avLst/>
        </a:prstGeom>
        <a:noFill/>
        <a:ln w="9525" cap="flat" cmpd="sng">
          <a:noFill/>
          <a:prstDash val="solid"/>
          <a:miter/>
        </a:ln>
        <a:effectLst/>
      </xdr:spPr>
    </xdr:pic>
    <xdr:clientData/>
  </xdr:twoCellAnchor>
  <xdr:twoCellAnchor>
    <xdr:from>
      <xdr:col>4</xdr:col>
      <xdr:colOff>964778</xdr:colOff>
      <xdr:row>66</xdr:row>
      <xdr:rowOff>127000</xdr:rowOff>
    </xdr:from>
    <xdr:to>
      <xdr:col>4</xdr:col>
      <xdr:colOff>2194144</xdr:colOff>
      <xdr:row>66</xdr:row>
      <xdr:rowOff>952500</xdr:rowOff>
    </xdr:to>
    <xdr:pic>
      <xdr:nvPicPr>
        <xdr:cNvPr id="25" name="图片 29" descr="bb56156381fa6d4b10e81812cfa37be"/>
        <xdr:cNvPicPr/>
      </xdr:nvPicPr>
      <xdr:blipFill>
        <a:blip r:embed="rId15"/>
        <a:srcRect/>
        <a:stretch>
          <a:fillRect/>
        </a:stretch>
      </xdr:blipFill>
      <xdr:spPr>
        <a:xfrm>
          <a:off x="7012940" y="115517295"/>
          <a:ext cx="1229360" cy="825500"/>
        </a:xfrm>
        <a:prstGeom prst="rect">
          <a:avLst/>
        </a:prstGeom>
        <a:noFill/>
        <a:ln>
          <a:noFill/>
        </a:ln>
        <a:effectLst/>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3"/>
  <sheetViews>
    <sheetView tabSelected="1" zoomScale="40" zoomScaleNormal="40" topLeftCell="C65" workbookViewId="0">
      <selection activeCell="I74" sqref="I74"/>
    </sheetView>
  </sheetViews>
  <sheetFormatPr defaultColWidth="9" defaultRowHeight="27.85"/>
  <cols>
    <col min="1" max="1" width="10.3603603603604" style="1" customWidth="1"/>
    <col min="2" max="2" width="28.1801801801802" style="2" customWidth="1"/>
    <col min="3" max="3" width="30.3603603603604" style="2" customWidth="1"/>
    <col min="4" max="4" width="16.9099099099099" style="1" customWidth="1"/>
    <col min="5" max="5" width="41.6306306306306" style="2" customWidth="1"/>
    <col min="6" max="6" width="41.0900900900901" style="2" customWidth="1"/>
    <col min="7" max="7" width="43.7567567567568" style="2" customWidth="1"/>
    <col min="8" max="8" width="10.1801801801802" style="2" customWidth="1"/>
    <col min="9" max="9" width="28.2252252252252" style="2" customWidth="1"/>
    <col min="10" max="10" width="23.6306306306306" style="2" customWidth="1"/>
    <col min="11" max="11" width="32.6306306306306" style="3" customWidth="1"/>
    <col min="12" max="12" width="77.8198198198198" style="2" customWidth="1"/>
    <col min="13" max="16384" width="9" style="2"/>
  </cols>
  <sheetData>
    <row r="1" ht="69" customHeight="1" spans="1:12">
      <c r="A1" s="4" t="s">
        <v>0</v>
      </c>
      <c r="B1" s="4"/>
      <c r="C1" s="4"/>
      <c r="D1" s="4"/>
      <c r="E1" s="4"/>
      <c r="F1" s="4"/>
      <c r="G1" s="4"/>
      <c r="H1" s="4"/>
      <c r="I1" s="4"/>
      <c r="J1" s="4"/>
      <c r="K1" s="4"/>
      <c r="L1" s="4"/>
    </row>
    <row r="2" ht="50" customHeight="1" spans="1:12">
      <c r="A2" s="5" t="s">
        <v>1</v>
      </c>
      <c r="B2" s="6"/>
      <c r="C2" s="6"/>
      <c r="D2" s="6"/>
      <c r="E2" s="6"/>
      <c r="F2" s="6"/>
      <c r="G2" s="6"/>
      <c r="H2" s="6"/>
      <c r="I2" s="6"/>
      <c r="J2" s="6"/>
      <c r="K2" s="6"/>
      <c r="L2" s="6"/>
    </row>
    <row r="3" ht="45" customHeight="1" spans="1:12">
      <c r="A3" s="7" t="s">
        <v>2</v>
      </c>
      <c r="B3" s="7" t="s">
        <v>3</v>
      </c>
      <c r="C3" s="7" t="s">
        <v>4</v>
      </c>
      <c r="D3" s="7" t="s">
        <v>5</v>
      </c>
      <c r="E3" s="7" t="s">
        <v>6</v>
      </c>
      <c r="F3" s="7" t="s">
        <v>7</v>
      </c>
      <c r="G3" s="7" t="s">
        <v>8</v>
      </c>
      <c r="H3" s="7" t="s">
        <v>9</v>
      </c>
      <c r="I3" s="7" t="s">
        <v>10</v>
      </c>
      <c r="J3" s="7" t="s">
        <v>11</v>
      </c>
      <c r="K3" s="8" t="s">
        <v>12</v>
      </c>
      <c r="L3" s="7" t="s">
        <v>13</v>
      </c>
    </row>
    <row r="4" ht="112" customHeight="1" spans="1:12">
      <c r="A4" s="9">
        <v>1</v>
      </c>
      <c r="B4" s="10" t="s">
        <v>14</v>
      </c>
      <c r="C4" s="11" t="s">
        <v>15</v>
      </c>
      <c r="D4" s="9" t="s">
        <v>16</v>
      </c>
      <c r="E4" s="7"/>
      <c r="F4" s="12"/>
      <c r="G4" s="9">
        <v>2</v>
      </c>
      <c r="H4" s="9" t="s">
        <v>17</v>
      </c>
      <c r="I4" s="9"/>
      <c r="J4" s="9"/>
      <c r="K4" s="13" t="s">
        <v>18</v>
      </c>
      <c r="L4" s="9" t="s">
        <v>19</v>
      </c>
    </row>
    <row r="5" ht="112" customHeight="1" spans="1:12">
      <c r="A5" s="9">
        <v>2</v>
      </c>
      <c r="B5" s="7"/>
      <c r="C5" s="11" t="s">
        <v>20</v>
      </c>
      <c r="D5" s="9" t="s">
        <v>16</v>
      </c>
      <c r="E5" s="7"/>
      <c r="F5" s="12"/>
      <c r="G5" s="9">
        <v>1</v>
      </c>
      <c r="H5" s="9" t="s">
        <v>21</v>
      </c>
      <c r="I5" s="9"/>
      <c r="J5" s="9"/>
      <c r="K5" s="13" t="s">
        <v>18</v>
      </c>
      <c r="L5" s="9" t="s">
        <v>19</v>
      </c>
    </row>
    <row r="6" ht="112" customHeight="1" spans="1:12">
      <c r="A6" s="9">
        <v>3</v>
      </c>
      <c r="B6" s="9" t="s">
        <v>22</v>
      </c>
      <c r="C6" s="11" t="s">
        <v>23</v>
      </c>
      <c r="D6" s="9" t="s">
        <v>24</v>
      </c>
      <c r="E6" s="9"/>
      <c r="F6" s="14" t="s">
        <v>25</v>
      </c>
      <c r="G6" s="9">
        <v>1</v>
      </c>
      <c r="H6" s="9" t="s">
        <v>26</v>
      </c>
      <c r="I6" s="9"/>
      <c r="J6" s="9"/>
      <c r="K6" s="13" t="s">
        <v>18</v>
      </c>
      <c r="L6" s="9" t="s">
        <v>27</v>
      </c>
    </row>
    <row r="7" ht="106" customHeight="1" spans="1:12">
      <c r="A7" s="9">
        <v>4</v>
      </c>
      <c r="B7" s="9"/>
      <c r="C7" s="11" t="s">
        <v>28</v>
      </c>
      <c r="D7" s="15" t="s">
        <v>24</v>
      </c>
      <c r="E7" s="9"/>
      <c r="F7" s="14" t="s">
        <v>25</v>
      </c>
      <c r="G7" s="9">
        <v>1</v>
      </c>
      <c r="H7" s="9" t="s">
        <v>26</v>
      </c>
      <c r="I7" s="9"/>
      <c r="J7" s="9"/>
      <c r="K7" s="13" t="s">
        <v>18</v>
      </c>
      <c r="L7" s="9" t="s">
        <v>29</v>
      </c>
    </row>
    <row r="8" ht="127" customHeight="1" spans="1:12">
      <c r="A8" s="9">
        <v>5</v>
      </c>
      <c r="B8" s="9"/>
      <c r="C8" s="9" t="s">
        <v>30</v>
      </c>
      <c r="D8" s="15" t="s">
        <v>24</v>
      </c>
      <c r="E8" s="9"/>
      <c r="F8" s="12" t="s">
        <v>31</v>
      </c>
      <c r="G8" s="9">
        <v>1</v>
      </c>
      <c r="H8" s="9" t="s">
        <v>26</v>
      </c>
      <c r="I8" s="9"/>
      <c r="J8" s="9"/>
      <c r="K8" s="13" t="s">
        <v>18</v>
      </c>
      <c r="L8" s="9" t="s">
        <v>32</v>
      </c>
    </row>
    <row r="9" ht="140" customHeight="1" spans="1:12">
      <c r="A9" s="9">
        <v>6</v>
      </c>
      <c r="B9" s="9"/>
      <c r="C9" s="9" t="s">
        <v>33</v>
      </c>
      <c r="D9" s="9" t="s">
        <v>34</v>
      </c>
      <c r="E9" s="16"/>
      <c r="F9" s="12" t="s">
        <v>35</v>
      </c>
      <c r="G9" s="9">
        <v>2</v>
      </c>
      <c r="H9" s="9" t="s">
        <v>26</v>
      </c>
      <c r="I9" s="9"/>
      <c r="J9" s="9"/>
      <c r="K9" s="13" t="s">
        <v>18</v>
      </c>
      <c r="L9" s="9" t="s">
        <v>36</v>
      </c>
    </row>
    <row r="10" ht="110" customHeight="1" spans="1:12">
      <c r="A10" s="9">
        <v>7</v>
      </c>
      <c r="B10" s="10"/>
      <c r="C10" s="11" t="s">
        <v>15</v>
      </c>
      <c r="D10" s="9" t="s">
        <v>16</v>
      </c>
      <c r="E10" s="7"/>
      <c r="F10" s="12"/>
      <c r="G10" s="9">
        <v>2</v>
      </c>
      <c r="H10" s="9" t="s">
        <v>17</v>
      </c>
      <c r="I10" s="9"/>
      <c r="J10" s="9"/>
      <c r="K10" s="13" t="s">
        <v>18</v>
      </c>
      <c r="L10" s="9" t="s">
        <v>19</v>
      </c>
    </row>
    <row r="11" ht="108" customHeight="1" spans="1:12">
      <c r="A11" s="9">
        <v>8</v>
      </c>
      <c r="B11" s="7"/>
      <c r="C11" s="11" t="s">
        <v>20</v>
      </c>
      <c r="D11" s="9" t="s">
        <v>16</v>
      </c>
      <c r="E11" s="7"/>
      <c r="F11" s="12"/>
      <c r="G11" s="9">
        <v>1</v>
      </c>
      <c r="H11" s="9" t="s">
        <v>21</v>
      </c>
      <c r="I11" s="9"/>
      <c r="J11" s="9"/>
      <c r="K11" s="13" t="s">
        <v>18</v>
      </c>
      <c r="L11" s="9" t="s">
        <v>19</v>
      </c>
    </row>
    <row r="12" ht="223" customHeight="1" spans="1:12">
      <c r="A12" s="9">
        <v>9</v>
      </c>
      <c r="B12" s="9" t="s">
        <v>37</v>
      </c>
      <c r="C12" s="9" t="s">
        <v>38</v>
      </c>
      <c r="D12" s="9" t="s">
        <v>39</v>
      </c>
      <c r="E12" s="9"/>
      <c r="F12" s="17" t="s">
        <v>40</v>
      </c>
      <c r="G12" s="9">
        <v>27</v>
      </c>
      <c r="H12" s="9" t="s">
        <v>41</v>
      </c>
      <c r="I12" s="9"/>
      <c r="J12" s="9"/>
      <c r="K12" s="13" t="s">
        <v>42</v>
      </c>
      <c r="L12" s="9" t="s">
        <v>43</v>
      </c>
    </row>
    <row r="13" ht="196" customHeight="1" spans="1:12">
      <c r="A13" s="9">
        <v>10</v>
      </c>
      <c r="B13" s="9"/>
      <c r="C13" s="9"/>
      <c r="D13" s="9" t="s">
        <v>44</v>
      </c>
      <c r="E13" s="9"/>
      <c r="F13" s="3" t="s">
        <v>45</v>
      </c>
      <c r="G13" s="9">
        <v>3</v>
      </c>
      <c r="H13" s="9" t="s">
        <v>26</v>
      </c>
      <c r="I13" s="9"/>
      <c r="J13" s="9"/>
      <c r="K13" s="13"/>
      <c r="L13" s="9" t="s">
        <v>46</v>
      </c>
    </row>
    <row r="14" ht="105" customHeight="1" spans="1:12">
      <c r="A14" s="9">
        <v>11</v>
      </c>
      <c r="B14" s="9"/>
      <c r="C14" s="11" t="s">
        <v>15</v>
      </c>
      <c r="D14" s="9" t="s">
        <v>16</v>
      </c>
      <c r="E14" s="7"/>
      <c r="F14" s="12"/>
      <c r="G14" s="9">
        <v>2</v>
      </c>
      <c r="H14" s="9" t="s">
        <v>17</v>
      </c>
      <c r="I14" s="9"/>
      <c r="J14" s="9"/>
      <c r="K14" s="13" t="s">
        <v>18</v>
      </c>
      <c r="L14" s="9" t="s">
        <v>19</v>
      </c>
    </row>
    <row r="15" ht="105" customHeight="1" spans="1:12">
      <c r="A15" s="9">
        <v>12</v>
      </c>
      <c r="B15" s="9"/>
      <c r="C15" s="11" t="s">
        <v>20</v>
      </c>
      <c r="D15" s="9" t="s">
        <v>16</v>
      </c>
      <c r="E15" s="7"/>
      <c r="F15" s="12"/>
      <c r="G15" s="9">
        <v>1</v>
      </c>
      <c r="H15" s="9" t="s">
        <v>21</v>
      </c>
      <c r="I15" s="9"/>
      <c r="J15" s="9"/>
      <c r="K15" s="13" t="s">
        <v>18</v>
      </c>
      <c r="L15" s="9" t="s">
        <v>19</v>
      </c>
    </row>
    <row r="16" ht="120" customHeight="1" spans="1:12">
      <c r="A16" s="9">
        <v>13</v>
      </c>
      <c r="B16" s="9"/>
      <c r="C16" s="9" t="s">
        <v>47</v>
      </c>
      <c r="D16" s="16"/>
      <c r="E16" s="18"/>
      <c r="G16" s="9">
        <v>1</v>
      </c>
      <c r="H16" s="9" t="s">
        <v>21</v>
      </c>
      <c r="I16" s="9"/>
      <c r="J16" s="9"/>
      <c r="K16" s="13" t="s">
        <v>18</v>
      </c>
      <c r="L16" s="9" t="s">
        <v>48</v>
      </c>
    </row>
    <row r="17" ht="167" customHeight="1" spans="1:12">
      <c r="A17" s="9">
        <v>14</v>
      </c>
      <c r="B17" s="9" t="s">
        <v>49</v>
      </c>
      <c r="C17" s="19" t="s">
        <v>50</v>
      </c>
      <c r="D17" s="9" t="s">
        <v>51</v>
      </c>
      <c r="E17" s="9"/>
      <c r="F17" s="20" t="s">
        <v>52</v>
      </c>
      <c r="G17" s="9">
        <v>6</v>
      </c>
      <c r="H17" s="9" t="s">
        <v>26</v>
      </c>
      <c r="I17" s="9"/>
      <c r="J17" s="9"/>
      <c r="K17" s="13" t="s">
        <v>53</v>
      </c>
      <c r="L17" s="9" t="s">
        <v>54</v>
      </c>
    </row>
    <row r="18" ht="197" customHeight="1" spans="1:12">
      <c r="A18" s="9">
        <v>15</v>
      </c>
      <c r="B18" s="9"/>
      <c r="C18" s="19"/>
      <c r="D18" s="9" t="s">
        <v>55</v>
      </c>
      <c r="E18" s="9"/>
      <c r="F18" s="12" t="s">
        <v>56</v>
      </c>
      <c r="G18" s="7">
        <v>6</v>
      </c>
      <c r="H18" s="9" t="s">
        <v>26</v>
      </c>
      <c r="I18" s="9"/>
      <c r="J18" s="9"/>
      <c r="K18" s="13" t="s">
        <v>18</v>
      </c>
      <c r="L18" s="9" t="s">
        <v>54</v>
      </c>
    </row>
    <row r="19" ht="212" customHeight="1" spans="1:12">
      <c r="A19" s="9">
        <v>16</v>
      </c>
      <c r="B19" s="9"/>
      <c r="C19" s="19"/>
      <c r="D19" s="9" t="s">
        <v>57</v>
      </c>
      <c r="E19" s="9"/>
      <c r="F19" s="12" t="s">
        <v>58</v>
      </c>
      <c r="G19" s="9">
        <v>6</v>
      </c>
      <c r="H19" s="9" t="s">
        <v>26</v>
      </c>
      <c r="I19" s="9"/>
      <c r="J19" s="9"/>
      <c r="K19" s="13" t="s">
        <v>18</v>
      </c>
      <c r="L19" s="9" t="s">
        <v>54</v>
      </c>
    </row>
    <row r="20" ht="116" customHeight="1" spans="1:12">
      <c r="A20" s="9">
        <v>17</v>
      </c>
      <c r="B20" s="9"/>
      <c r="C20" s="21" t="s">
        <v>15</v>
      </c>
      <c r="D20" s="9" t="s">
        <v>16</v>
      </c>
      <c r="E20" s="7"/>
      <c r="F20" s="12"/>
      <c r="G20" s="9">
        <v>2</v>
      </c>
      <c r="H20" s="9" t="s">
        <v>17</v>
      </c>
      <c r="I20" s="9"/>
      <c r="J20" s="9"/>
      <c r="K20" s="13" t="s">
        <v>18</v>
      </c>
      <c r="L20" s="9" t="s">
        <v>19</v>
      </c>
    </row>
    <row r="21" ht="116" customHeight="1" spans="1:12">
      <c r="A21" s="9">
        <v>18</v>
      </c>
      <c r="B21" s="9"/>
      <c r="C21" s="21" t="s">
        <v>20</v>
      </c>
      <c r="D21" s="9" t="s">
        <v>16</v>
      </c>
      <c r="E21" s="7"/>
      <c r="F21" s="12"/>
      <c r="G21" s="9">
        <v>1</v>
      </c>
      <c r="H21" s="9" t="s">
        <v>21</v>
      </c>
      <c r="I21" s="9"/>
      <c r="J21" s="9"/>
      <c r="K21" s="13" t="s">
        <v>18</v>
      </c>
      <c r="L21" s="9" t="s">
        <v>19</v>
      </c>
    </row>
    <row r="22" ht="116" customHeight="1" spans="1:12">
      <c r="A22" s="9">
        <v>19</v>
      </c>
      <c r="B22" s="9"/>
      <c r="C22" s="19" t="s">
        <v>59</v>
      </c>
      <c r="D22" s="9"/>
      <c r="E22" s="16"/>
      <c r="F22" s="12" t="s">
        <v>60</v>
      </c>
      <c r="G22" s="9">
        <v>1</v>
      </c>
      <c r="H22" s="9" t="s">
        <v>26</v>
      </c>
      <c r="I22" s="9"/>
      <c r="J22" s="9"/>
      <c r="K22" s="13" t="s">
        <v>18</v>
      </c>
      <c r="L22" s="7" t="s">
        <v>61</v>
      </c>
    </row>
    <row r="23" ht="144" customHeight="1" spans="1:12">
      <c r="A23" s="9">
        <v>20</v>
      </c>
      <c r="B23" s="9"/>
      <c r="C23" s="19" t="s">
        <v>62</v>
      </c>
      <c r="D23" s="9"/>
      <c r="E23" s="16"/>
      <c r="F23" s="12" t="s">
        <v>63</v>
      </c>
      <c r="G23" s="9">
        <v>1</v>
      </c>
      <c r="H23" s="9" t="s">
        <v>26</v>
      </c>
      <c r="I23" s="9"/>
      <c r="J23" s="9"/>
      <c r="K23" s="13" t="s">
        <v>18</v>
      </c>
      <c r="L23" s="7" t="s">
        <v>61</v>
      </c>
    </row>
    <row r="24" ht="197" customHeight="1" spans="1:12">
      <c r="A24" s="9">
        <v>21</v>
      </c>
      <c r="B24" s="9"/>
      <c r="C24" s="19" t="s">
        <v>64</v>
      </c>
      <c r="D24" s="9" t="s">
        <v>65</v>
      </c>
      <c r="E24" s="11"/>
      <c r="F24" s="12" t="s">
        <v>66</v>
      </c>
      <c r="G24" s="9">
        <v>5</v>
      </c>
      <c r="H24" s="9" t="s">
        <v>26</v>
      </c>
      <c r="I24" s="9"/>
      <c r="J24" s="9"/>
      <c r="K24" s="13" t="s">
        <v>18</v>
      </c>
      <c r="L24" s="9" t="s">
        <v>67</v>
      </c>
    </row>
    <row r="25" ht="104" customHeight="1" spans="1:12">
      <c r="A25" s="9">
        <v>22</v>
      </c>
      <c r="B25" s="9"/>
      <c r="C25" s="19" t="s">
        <v>68</v>
      </c>
      <c r="D25" s="9" t="s">
        <v>69</v>
      </c>
      <c r="E25" s="7"/>
      <c r="F25" s="22" t="s">
        <v>70</v>
      </c>
      <c r="G25" s="9">
        <v>5</v>
      </c>
      <c r="H25" s="9" t="s">
        <v>26</v>
      </c>
      <c r="I25" s="9"/>
      <c r="J25" s="9"/>
      <c r="K25" s="13" t="s">
        <v>18</v>
      </c>
      <c r="L25" s="9" t="s">
        <v>71</v>
      </c>
    </row>
    <row r="26" ht="104" customHeight="1" spans="1:12">
      <c r="A26" s="9">
        <v>23</v>
      </c>
      <c r="B26" s="9"/>
      <c r="C26" s="19" t="s">
        <v>47</v>
      </c>
      <c r="D26" s="16"/>
      <c r="E26" s="16"/>
      <c r="F26" s="16"/>
      <c r="G26" s="9">
        <v>13</v>
      </c>
      <c r="H26" s="9" t="s">
        <v>21</v>
      </c>
      <c r="I26" s="9"/>
      <c r="J26" s="9"/>
      <c r="K26" s="13" t="s">
        <v>18</v>
      </c>
      <c r="L26" s="9" t="s">
        <v>48</v>
      </c>
    </row>
    <row r="27" ht="192" customHeight="1" spans="1:12">
      <c r="A27" s="9">
        <v>24</v>
      </c>
      <c r="B27" s="9"/>
      <c r="C27" s="21" t="s">
        <v>72</v>
      </c>
      <c r="D27" s="9" t="s">
        <v>73</v>
      </c>
      <c r="E27" s="23"/>
      <c r="F27" s="12" t="s">
        <v>74</v>
      </c>
      <c r="G27" s="11">
        <v>1</v>
      </c>
      <c r="H27" s="11" t="s">
        <v>26</v>
      </c>
      <c r="I27" s="9"/>
      <c r="J27" s="9"/>
      <c r="K27" s="13" t="s">
        <v>75</v>
      </c>
      <c r="L27" s="9" t="s">
        <v>76</v>
      </c>
    </row>
    <row r="28" ht="143" customHeight="1" spans="1:12">
      <c r="A28" s="9">
        <v>25</v>
      </c>
      <c r="B28" s="9"/>
      <c r="C28" s="24"/>
      <c r="D28" s="9" t="s">
        <v>77</v>
      </c>
      <c r="E28" s="16"/>
      <c r="F28" s="12" t="s">
        <v>78</v>
      </c>
      <c r="G28" s="9">
        <v>1</v>
      </c>
      <c r="H28" s="9" t="s">
        <v>26</v>
      </c>
      <c r="I28" s="9"/>
      <c r="J28" s="9"/>
      <c r="K28" s="13" t="s">
        <v>75</v>
      </c>
      <c r="L28" s="9" t="s">
        <v>76</v>
      </c>
    </row>
    <row r="29" ht="197" customHeight="1" spans="1:12">
      <c r="A29" s="9">
        <v>26</v>
      </c>
      <c r="B29" s="9"/>
      <c r="C29" s="25"/>
      <c r="D29" s="9" t="s">
        <v>79</v>
      </c>
      <c r="E29" s="9"/>
      <c r="F29" s="12" t="s">
        <v>80</v>
      </c>
      <c r="G29" s="9">
        <v>2</v>
      </c>
      <c r="H29" s="9" t="s">
        <v>26</v>
      </c>
      <c r="I29" s="9"/>
      <c r="J29" s="9"/>
      <c r="K29" s="13" t="s">
        <v>75</v>
      </c>
      <c r="L29" s="9" t="s">
        <v>76</v>
      </c>
    </row>
    <row r="30" ht="192" customHeight="1" spans="1:12">
      <c r="A30" s="9">
        <v>27</v>
      </c>
      <c r="B30" s="9"/>
      <c r="C30" s="19" t="s">
        <v>38</v>
      </c>
      <c r="D30" s="9" t="s">
        <v>39</v>
      </c>
      <c r="E30" s="9"/>
      <c r="F30" s="12" t="s">
        <v>40</v>
      </c>
      <c r="G30" s="9">
        <v>5.63</v>
      </c>
      <c r="H30" s="9" t="s">
        <v>41</v>
      </c>
      <c r="I30" s="9"/>
      <c r="J30" s="9"/>
      <c r="K30" s="13" t="s">
        <v>81</v>
      </c>
      <c r="L30" s="9" t="s">
        <v>27</v>
      </c>
    </row>
    <row r="31" ht="140" customHeight="1" spans="1:12">
      <c r="A31" s="9">
        <v>28</v>
      </c>
      <c r="B31" s="9"/>
      <c r="C31" s="19" t="s">
        <v>82</v>
      </c>
      <c r="D31" s="9" t="s">
        <v>83</v>
      </c>
      <c r="E31" s="9"/>
      <c r="F31" s="12" t="s">
        <v>84</v>
      </c>
      <c r="G31" s="9">
        <v>1</v>
      </c>
      <c r="H31" s="9" t="s">
        <v>21</v>
      </c>
      <c r="I31" s="9"/>
      <c r="J31" s="9"/>
      <c r="K31" s="13" t="s">
        <v>18</v>
      </c>
      <c r="L31" s="9" t="s">
        <v>71</v>
      </c>
    </row>
    <row r="32" ht="98" customHeight="1" spans="1:12">
      <c r="A32" s="9">
        <v>29</v>
      </c>
      <c r="B32" s="9"/>
      <c r="C32" s="21" t="s">
        <v>15</v>
      </c>
      <c r="D32" s="9" t="s">
        <v>16</v>
      </c>
      <c r="E32" s="7"/>
      <c r="F32" s="12"/>
      <c r="G32" s="9">
        <v>2</v>
      </c>
      <c r="H32" s="9" t="s">
        <v>17</v>
      </c>
      <c r="I32" s="9"/>
      <c r="J32" s="9"/>
      <c r="K32" s="13" t="s">
        <v>18</v>
      </c>
      <c r="L32" s="9" t="s">
        <v>19</v>
      </c>
    </row>
    <row r="33" ht="98" customHeight="1" spans="1:12">
      <c r="A33" s="9">
        <v>30</v>
      </c>
      <c r="B33" s="9"/>
      <c r="C33" s="21" t="s">
        <v>20</v>
      </c>
      <c r="D33" s="9" t="s">
        <v>16</v>
      </c>
      <c r="E33" s="7"/>
      <c r="F33" s="12"/>
      <c r="G33" s="9">
        <v>1</v>
      </c>
      <c r="H33" s="9" t="s">
        <v>21</v>
      </c>
      <c r="I33" s="9"/>
      <c r="J33" s="9"/>
      <c r="K33" s="13" t="s">
        <v>18</v>
      </c>
      <c r="L33" s="9" t="s">
        <v>19</v>
      </c>
    </row>
    <row r="34" ht="409.5" spans="1:12">
      <c r="A34" s="9">
        <v>31</v>
      </c>
      <c r="B34" s="11" t="s">
        <v>85</v>
      </c>
      <c r="C34" s="11" t="s">
        <v>72</v>
      </c>
      <c r="D34" s="9" t="s">
        <v>77</v>
      </c>
      <c r="E34" s="16"/>
      <c r="F34" s="12" t="s">
        <v>86</v>
      </c>
      <c r="G34" s="9">
        <v>1</v>
      </c>
      <c r="H34" s="9" t="s">
        <v>26</v>
      </c>
      <c r="I34" s="9"/>
      <c r="J34" s="9"/>
      <c r="K34" s="13" t="s">
        <v>87</v>
      </c>
      <c r="L34" s="9" t="s">
        <v>76</v>
      </c>
    </row>
    <row r="35" ht="217" customHeight="1" spans="1:12">
      <c r="A35" s="9">
        <v>32</v>
      </c>
      <c r="B35" s="10"/>
      <c r="C35" s="10"/>
      <c r="D35" s="9" t="s">
        <v>79</v>
      </c>
      <c r="E35" s="9"/>
      <c r="F35" s="12" t="s">
        <v>80</v>
      </c>
      <c r="G35" s="9">
        <v>2</v>
      </c>
      <c r="H35" s="9" t="s">
        <v>26</v>
      </c>
      <c r="I35" s="9"/>
      <c r="J35" s="9"/>
      <c r="K35" s="13" t="s">
        <v>18</v>
      </c>
      <c r="L35" s="9" t="s">
        <v>76</v>
      </c>
    </row>
    <row r="36" ht="213" customHeight="1" spans="1:12">
      <c r="A36" s="9">
        <v>33</v>
      </c>
      <c r="B36" s="10"/>
      <c r="C36" s="9" t="s">
        <v>88</v>
      </c>
      <c r="D36" s="9" t="s">
        <v>51</v>
      </c>
      <c r="E36" s="9"/>
      <c r="F36" s="12" t="s">
        <v>52</v>
      </c>
      <c r="G36" s="9">
        <v>5</v>
      </c>
      <c r="H36" s="9" t="s">
        <v>26</v>
      </c>
      <c r="I36" s="9"/>
      <c r="J36" s="9"/>
      <c r="K36" s="13" t="s">
        <v>18</v>
      </c>
      <c r="L36" s="9" t="s">
        <v>54</v>
      </c>
    </row>
    <row r="37" ht="232" customHeight="1" spans="1:12">
      <c r="A37" s="9">
        <v>34</v>
      </c>
      <c r="B37" s="10"/>
      <c r="C37" s="9" t="s">
        <v>55</v>
      </c>
      <c r="D37" s="9" t="s">
        <v>89</v>
      </c>
      <c r="E37" s="9"/>
      <c r="F37" s="12" t="s">
        <v>56</v>
      </c>
      <c r="G37" s="9">
        <v>5</v>
      </c>
      <c r="H37" s="9" t="s">
        <v>26</v>
      </c>
      <c r="I37" s="9"/>
      <c r="J37" s="9"/>
      <c r="K37" s="13" t="s">
        <v>18</v>
      </c>
      <c r="L37" s="9" t="s">
        <v>54</v>
      </c>
    </row>
    <row r="38" ht="217" customHeight="1" spans="1:12">
      <c r="A38" s="9">
        <v>35</v>
      </c>
      <c r="B38" s="10"/>
      <c r="C38" s="9" t="s">
        <v>57</v>
      </c>
      <c r="D38" s="9" t="s">
        <v>24</v>
      </c>
      <c r="E38" s="16"/>
      <c r="F38" s="12" t="s">
        <v>58</v>
      </c>
      <c r="G38" s="9">
        <v>5</v>
      </c>
      <c r="H38" s="9" t="s">
        <v>26</v>
      </c>
      <c r="I38" s="9"/>
      <c r="J38" s="9"/>
      <c r="K38" s="13" t="s">
        <v>18</v>
      </c>
      <c r="L38" s="9" t="s">
        <v>54</v>
      </c>
    </row>
    <row r="39" ht="100" customHeight="1" spans="1:12">
      <c r="A39" s="9">
        <v>36</v>
      </c>
      <c r="B39" s="10"/>
      <c r="C39" s="19" t="s">
        <v>59</v>
      </c>
      <c r="D39" s="9"/>
      <c r="E39" s="16"/>
      <c r="F39" s="22" t="s">
        <v>90</v>
      </c>
      <c r="G39" s="9">
        <v>1</v>
      </c>
      <c r="H39" s="9" t="s">
        <v>26</v>
      </c>
      <c r="I39" s="9"/>
      <c r="J39" s="9"/>
      <c r="K39" s="13" t="s">
        <v>18</v>
      </c>
      <c r="L39" s="9" t="s">
        <v>61</v>
      </c>
    </row>
    <row r="40" ht="101" customHeight="1" spans="1:12">
      <c r="A40" s="9">
        <v>37</v>
      </c>
      <c r="B40" s="10"/>
      <c r="C40" s="19" t="s">
        <v>62</v>
      </c>
      <c r="D40" s="9"/>
      <c r="E40" s="16"/>
      <c r="F40" s="22" t="s">
        <v>91</v>
      </c>
      <c r="G40" s="9">
        <v>1</v>
      </c>
      <c r="H40" s="9" t="s">
        <v>26</v>
      </c>
      <c r="I40" s="9"/>
      <c r="J40" s="9"/>
      <c r="K40" s="13" t="s">
        <v>18</v>
      </c>
      <c r="L40" s="9" t="s">
        <v>61</v>
      </c>
    </row>
    <row r="41" ht="225" customHeight="1" spans="1:12">
      <c r="A41" s="9">
        <v>38</v>
      </c>
      <c r="B41" s="10"/>
      <c r="C41" s="9" t="s">
        <v>50</v>
      </c>
      <c r="D41" s="9" t="s">
        <v>92</v>
      </c>
      <c r="E41" s="16"/>
      <c r="F41" s="12" t="s">
        <v>93</v>
      </c>
      <c r="G41" s="9">
        <v>1</v>
      </c>
      <c r="H41" s="9" t="s">
        <v>26</v>
      </c>
      <c r="I41" s="9"/>
      <c r="J41" s="9"/>
      <c r="K41" s="13" t="s">
        <v>18</v>
      </c>
      <c r="L41" s="9" t="s">
        <v>54</v>
      </c>
    </row>
    <row r="42" ht="194" customHeight="1" spans="1:12">
      <c r="A42" s="9">
        <v>39</v>
      </c>
      <c r="B42" s="10"/>
      <c r="C42" s="9" t="s">
        <v>94</v>
      </c>
      <c r="D42" s="9" t="s">
        <v>24</v>
      </c>
      <c r="E42" s="16"/>
      <c r="F42" s="12" t="s">
        <v>56</v>
      </c>
      <c r="G42" s="9">
        <v>1</v>
      </c>
      <c r="H42" s="9" t="s">
        <v>26</v>
      </c>
      <c r="I42" s="9"/>
      <c r="J42" s="9"/>
      <c r="K42" s="13" t="s">
        <v>18</v>
      </c>
      <c r="L42" s="9" t="s">
        <v>54</v>
      </c>
    </row>
    <row r="43" ht="174" customHeight="1" spans="1:12">
      <c r="A43" s="9">
        <v>40</v>
      </c>
      <c r="B43" s="10"/>
      <c r="C43" s="9" t="s">
        <v>57</v>
      </c>
      <c r="D43" s="9" t="s">
        <v>24</v>
      </c>
      <c r="E43" s="16"/>
      <c r="F43" s="12" t="s">
        <v>95</v>
      </c>
      <c r="G43" s="9">
        <v>1</v>
      </c>
      <c r="H43" s="9" t="s">
        <v>26</v>
      </c>
      <c r="I43" s="9"/>
      <c r="J43" s="9"/>
      <c r="K43" s="13" t="s">
        <v>18</v>
      </c>
      <c r="L43" s="9" t="s">
        <v>54</v>
      </c>
    </row>
    <row r="44" ht="79" customHeight="1" spans="1:12">
      <c r="A44" s="9">
        <v>41</v>
      </c>
      <c r="B44" s="10"/>
      <c r="C44" s="11" t="s">
        <v>15</v>
      </c>
      <c r="D44" s="9" t="s">
        <v>16</v>
      </c>
      <c r="E44" s="7"/>
      <c r="F44" s="12"/>
      <c r="G44" s="9">
        <v>2</v>
      </c>
      <c r="H44" s="9" t="s">
        <v>17</v>
      </c>
      <c r="I44" s="9"/>
      <c r="J44" s="9"/>
      <c r="K44" s="13" t="s">
        <v>18</v>
      </c>
      <c r="L44" s="9" t="s">
        <v>19</v>
      </c>
    </row>
    <row r="45" ht="77" customHeight="1" spans="1:12">
      <c r="A45" s="9">
        <v>42</v>
      </c>
      <c r="B45" s="7"/>
      <c r="C45" s="11" t="s">
        <v>20</v>
      </c>
      <c r="D45" s="9" t="s">
        <v>16</v>
      </c>
      <c r="E45" s="7"/>
      <c r="F45" s="12"/>
      <c r="G45" s="9">
        <v>1</v>
      </c>
      <c r="H45" s="9" t="s">
        <v>21</v>
      </c>
      <c r="I45" s="9"/>
      <c r="J45" s="9"/>
      <c r="K45" s="13" t="s">
        <v>18</v>
      </c>
      <c r="L45" s="9" t="s">
        <v>19</v>
      </c>
    </row>
    <row r="46" ht="46" customHeight="1" spans="1:12">
      <c r="A46" s="9">
        <v>43</v>
      </c>
      <c r="B46" s="16"/>
      <c r="C46" s="11" t="s">
        <v>96</v>
      </c>
      <c r="D46" s="9" t="s">
        <v>16</v>
      </c>
      <c r="E46" s="7"/>
      <c r="F46" s="12" t="s">
        <v>97</v>
      </c>
      <c r="G46" s="9">
        <v>2</v>
      </c>
      <c r="H46" s="9" t="s">
        <v>21</v>
      </c>
      <c r="I46" s="9"/>
      <c r="J46" s="9"/>
      <c r="K46" s="13" t="s">
        <v>18</v>
      </c>
      <c r="L46" s="15" t="s">
        <v>98</v>
      </c>
    </row>
    <row r="47" ht="46" customHeight="1" spans="1:12">
      <c r="A47" s="9">
        <v>44</v>
      </c>
      <c r="B47" s="16"/>
      <c r="C47" s="9" t="s">
        <v>99</v>
      </c>
      <c r="D47" s="9" t="s">
        <v>24</v>
      </c>
      <c r="E47" s="16"/>
      <c r="F47" s="16" t="s">
        <v>100</v>
      </c>
      <c r="G47" s="9">
        <v>22</v>
      </c>
      <c r="H47" s="9" t="s">
        <v>101</v>
      </c>
      <c r="I47" s="9"/>
      <c r="J47" s="9"/>
      <c r="K47" s="13" t="s">
        <v>18</v>
      </c>
      <c r="L47" s="15" t="s">
        <v>98</v>
      </c>
    </row>
    <row r="48" ht="42" customHeight="1" spans="1:12">
      <c r="A48" s="9">
        <v>45</v>
      </c>
      <c r="B48" s="16"/>
      <c r="C48" s="9" t="s">
        <v>102</v>
      </c>
      <c r="D48" s="9" t="s">
        <v>24</v>
      </c>
      <c r="E48" s="16"/>
      <c r="F48" s="16" t="s">
        <v>102</v>
      </c>
      <c r="G48" s="9">
        <v>1</v>
      </c>
      <c r="H48" s="9" t="s">
        <v>101</v>
      </c>
      <c r="I48" s="9"/>
      <c r="J48" s="9"/>
      <c r="K48" s="13" t="s">
        <v>103</v>
      </c>
      <c r="L48" s="15" t="s">
        <v>98</v>
      </c>
    </row>
    <row r="49" ht="50" customHeight="1" spans="1:12">
      <c r="A49" s="5" t="s">
        <v>104</v>
      </c>
      <c r="B49" s="5"/>
      <c r="C49" s="5"/>
      <c r="D49" s="5"/>
      <c r="E49" s="5"/>
      <c r="F49" s="5"/>
      <c r="G49" s="5"/>
      <c r="H49" s="5"/>
      <c r="I49" s="5"/>
      <c r="J49" s="5"/>
      <c r="K49" s="5"/>
      <c r="L49" s="5"/>
    </row>
    <row r="50" ht="50" customHeight="1" spans="1:12">
      <c r="A50" s="26" t="s">
        <v>2</v>
      </c>
      <c r="B50" s="27" t="s">
        <v>105</v>
      </c>
      <c r="C50" s="27" t="s">
        <v>106</v>
      </c>
      <c r="D50" s="28" t="s">
        <v>13</v>
      </c>
      <c r="E50" s="28" t="s">
        <v>5</v>
      </c>
      <c r="F50" s="28" t="s">
        <v>107</v>
      </c>
      <c r="G50" s="26" t="s">
        <v>108</v>
      </c>
      <c r="H50" s="26"/>
      <c r="I50" s="26"/>
      <c r="J50" s="26"/>
      <c r="K50" s="26"/>
      <c r="L50" s="26"/>
    </row>
    <row r="51" ht="139" customHeight="1" spans="1:12">
      <c r="A51" s="9">
        <v>1</v>
      </c>
      <c r="B51" s="9" t="s">
        <v>109</v>
      </c>
      <c r="C51" s="13" t="s">
        <v>110</v>
      </c>
      <c r="D51" s="12" t="s">
        <v>111</v>
      </c>
      <c r="E51" s="16"/>
      <c r="F51" s="12" t="s">
        <v>112</v>
      </c>
      <c r="G51" s="9">
        <v>1</v>
      </c>
      <c r="H51" s="9" t="s">
        <v>26</v>
      </c>
      <c r="I51" s="9"/>
      <c r="J51" s="9"/>
      <c r="K51" s="13" t="s">
        <v>103</v>
      </c>
      <c r="L51" s="9" t="s">
        <v>36</v>
      </c>
    </row>
    <row r="52" ht="137" customHeight="1" spans="1:12">
      <c r="A52" s="9">
        <v>2</v>
      </c>
      <c r="B52" s="9" t="s">
        <v>22</v>
      </c>
      <c r="C52" s="13" t="s">
        <v>110</v>
      </c>
      <c r="D52" s="12" t="s">
        <v>111</v>
      </c>
      <c r="E52" s="16"/>
      <c r="F52" s="12" t="s">
        <v>112</v>
      </c>
      <c r="G52" s="9">
        <v>2</v>
      </c>
      <c r="H52" s="9" t="s">
        <v>26</v>
      </c>
      <c r="I52" s="9"/>
      <c r="J52" s="9"/>
      <c r="K52" s="13" t="s">
        <v>103</v>
      </c>
      <c r="L52" s="9" t="s">
        <v>36</v>
      </c>
    </row>
    <row r="53" ht="115" customHeight="1" spans="1:12">
      <c r="A53" s="9">
        <v>3</v>
      </c>
      <c r="B53" s="9" t="s">
        <v>113</v>
      </c>
      <c r="C53" s="13" t="s">
        <v>110</v>
      </c>
      <c r="D53" s="12" t="s">
        <v>111</v>
      </c>
      <c r="E53" s="29"/>
      <c r="F53" s="12" t="s">
        <v>112</v>
      </c>
      <c r="G53" s="9">
        <v>2</v>
      </c>
      <c r="H53" s="9" t="s">
        <v>26</v>
      </c>
      <c r="I53" s="9"/>
      <c r="J53" s="9"/>
      <c r="K53" s="13" t="s">
        <v>103</v>
      </c>
      <c r="L53" s="9" t="s">
        <v>36</v>
      </c>
    </row>
    <row r="54" ht="140" customHeight="1" spans="1:12">
      <c r="A54" s="9">
        <v>4</v>
      </c>
      <c r="B54" s="9" t="s">
        <v>114</v>
      </c>
      <c r="C54" s="13" t="s">
        <v>110</v>
      </c>
      <c r="D54" s="12" t="s">
        <v>111</v>
      </c>
      <c r="E54" s="29"/>
      <c r="F54" s="12" t="s">
        <v>112</v>
      </c>
      <c r="G54" s="9">
        <v>6</v>
      </c>
      <c r="H54" s="9" t="s">
        <v>26</v>
      </c>
      <c r="I54" s="9"/>
      <c r="J54" s="9"/>
      <c r="K54" s="13" t="s">
        <v>103</v>
      </c>
      <c r="L54" s="9" t="s">
        <v>36</v>
      </c>
    </row>
    <row r="55" ht="50" customHeight="1" spans="1:12">
      <c r="A55" s="9">
        <v>5</v>
      </c>
      <c r="B55" s="30"/>
      <c r="C55" s="30"/>
      <c r="D55" s="30"/>
      <c r="E55" s="30"/>
      <c r="F55" s="30"/>
      <c r="G55" s="9">
        <v>1</v>
      </c>
      <c r="H55" s="9" t="s">
        <v>101</v>
      </c>
      <c r="I55" s="30"/>
      <c r="J55" s="30"/>
      <c r="K55" s="13" t="s">
        <v>103</v>
      </c>
      <c r="L55" s="9" t="s">
        <v>115</v>
      </c>
    </row>
    <row r="56" ht="50" customHeight="1" spans="1:12">
      <c r="A56" s="5" t="s">
        <v>116</v>
      </c>
      <c r="B56" s="5"/>
      <c r="C56" s="5"/>
      <c r="D56" s="5"/>
      <c r="E56" s="5"/>
      <c r="F56" s="5"/>
      <c r="G56" s="5"/>
      <c r="H56" s="5"/>
      <c r="I56" s="5"/>
      <c r="J56" s="5"/>
      <c r="K56" s="5"/>
      <c r="L56" s="5"/>
    </row>
    <row r="57" ht="389" customHeight="1" spans="1:12">
      <c r="A57" s="9">
        <v>1</v>
      </c>
      <c r="B57" s="9" t="s">
        <v>117</v>
      </c>
      <c r="C57" s="9" t="s">
        <v>118</v>
      </c>
      <c r="D57" s="9" t="s">
        <v>119</v>
      </c>
      <c r="E57" s="31" t="s">
        <v>120</v>
      </c>
      <c r="F57" s="12" t="s">
        <v>121</v>
      </c>
      <c r="G57" s="9">
        <v>1</v>
      </c>
      <c r="H57" s="9" t="s">
        <v>26</v>
      </c>
      <c r="I57" s="9"/>
      <c r="J57" s="9"/>
      <c r="K57" s="13" t="s">
        <v>122</v>
      </c>
      <c r="L57" s="9" t="s">
        <v>71</v>
      </c>
    </row>
    <row r="58" ht="222.85" spans="1:12">
      <c r="A58" s="9"/>
      <c r="B58" s="9"/>
      <c r="C58" s="9"/>
      <c r="D58" s="9" t="s">
        <v>123</v>
      </c>
      <c r="E58" s="32"/>
      <c r="F58" s="12" t="s">
        <v>124</v>
      </c>
      <c r="G58" s="9">
        <v>3</v>
      </c>
      <c r="H58" s="9" t="s">
        <v>21</v>
      </c>
      <c r="I58" s="9"/>
      <c r="J58" s="9"/>
      <c r="K58" s="13" t="s">
        <v>125</v>
      </c>
      <c r="L58" s="9" t="s">
        <v>71</v>
      </c>
    </row>
    <row r="59" ht="409.5" spans="1:12">
      <c r="A59" s="9"/>
      <c r="B59" s="9"/>
      <c r="C59" s="9"/>
      <c r="D59" s="9" t="s">
        <v>126</v>
      </c>
      <c r="E59" s="8"/>
      <c r="F59" s="12" t="s">
        <v>127</v>
      </c>
      <c r="G59" s="9">
        <v>1</v>
      </c>
      <c r="H59" s="9" t="s">
        <v>26</v>
      </c>
      <c r="I59" s="9"/>
      <c r="J59" s="9"/>
      <c r="K59" s="13" t="s">
        <v>128</v>
      </c>
      <c r="L59" s="9" t="s">
        <v>71</v>
      </c>
    </row>
    <row r="60" ht="50" customHeight="1" spans="1:12">
      <c r="A60" s="33" t="s">
        <v>129</v>
      </c>
      <c r="B60" s="34"/>
      <c r="C60" s="35"/>
      <c r="D60" s="35"/>
      <c r="E60" s="35"/>
      <c r="F60" s="35"/>
      <c r="G60" s="35"/>
      <c r="H60" s="35"/>
      <c r="I60" s="35"/>
      <c r="J60" s="35"/>
      <c r="K60" s="35"/>
      <c r="L60" s="35"/>
    </row>
    <row r="61" ht="88" customHeight="1" spans="1:12">
      <c r="A61" s="9">
        <v>1</v>
      </c>
      <c r="B61" s="9" t="s">
        <v>22</v>
      </c>
      <c r="C61" s="9" t="s">
        <v>130</v>
      </c>
      <c r="D61" s="9" t="s">
        <v>131</v>
      </c>
      <c r="E61" s="16"/>
      <c r="F61" s="12" t="s">
        <v>132</v>
      </c>
      <c r="G61" s="9">
        <v>1</v>
      </c>
      <c r="H61" s="9" t="s">
        <v>26</v>
      </c>
      <c r="I61" s="9"/>
      <c r="J61" s="9"/>
      <c r="K61" s="20" t="s">
        <v>18</v>
      </c>
      <c r="L61" s="9" t="s">
        <v>133</v>
      </c>
    </row>
    <row r="62" ht="89" customHeight="1" spans="1:12">
      <c r="A62" s="9">
        <v>2</v>
      </c>
      <c r="B62" s="9" t="s">
        <v>134</v>
      </c>
      <c r="C62" s="9" t="s">
        <v>135</v>
      </c>
      <c r="D62" s="9" t="s">
        <v>136</v>
      </c>
      <c r="E62" s="16"/>
      <c r="F62" s="12" t="s">
        <v>137</v>
      </c>
      <c r="G62" s="9">
        <v>8</v>
      </c>
      <c r="H62" s="9" t="s">
        <v>26</v>
      </c>
      <c r="I62" s="9"/>
      <c r="J62" s="9"/>
      <c r="K62" s="20" t="s">
        <v>18</v>
      </c>
      <c r="L62" s="9" t="s">
        <v>133</v>
      </c>
    </row>
    <row r="63" ht="80" customHeight="1" spans="1:12">
      <c r="A63" s="33" t="s">
        <v>138</v>
      </c>
      <c r="B63" s="34"/>
      <c r="C63" s="35"/>
      <c r="D63" s="35"/>
      <c r="E63" s="35"/>
      <c r="F63" s="35"/>
      <c r="G63" s="35"/>
      <c r="H63" s="35"/>
      <c r="I63" s="35"/>
      <c r="J63" s="35"/>
      <c r="K63" s="35"/>
      <c r="L63" s="35"/>
    </row>
    <row r="64" ht="116" customHeight="1" spans="1:12">
      <c r="A64" s="9">
        <v>1</v>
      </c>
      <c r="B64" s="11" t="s">
        <v>139</v>
      </c>
      <c r="C64" s="9" t="s">
        <v>140</v>
      </c>
      <c r="D64" s="9" t="s">
        <v>141</v>
      </c>
      <c r="E64" s="9"/>
      <c r="F64" s="22" t="s">
        <v>142</v>
      </c>
      <c r="G64" s="9">
        <v>1</v>
      </c>
      <c r="H64" s="9" t="s">
        <v>26</v>
      </c>
      <c r="I64" s="9"/>
      <c r="J64" s="9"/>
      <c r="K64" s="20" t="s">
        <v>18</v>
      </c>
      <c r="L64" s="9" t="s">
        <v>143</v>
      </c>
    </row>
    <row r="65" ht="85" customHeight="1" spans="1:12">
      <c r="A65" s="9">
        <v>2</v>
      </c>
      <c r="B65" s="10"/>
      <c r="C65" s="9" t="s">
        <v>144</v>
      </c>
      <c r="D65" s="9" t="s">
        <v>145</v>
      </c>
      <c r="E65" s="9"/>
      <c r="F65" s="22" t="s">
        <v>146</v>
      </c>
      <c r="G65" s="9">
        <v>20</v>
      </c>
      <c r="H65" s="9" t="s">
        <v>26</v>
      </c>
      <c r="I65" s="9"/>
      <c r="J65" s="9"/>
      <c r="K65" s="20" t="s">
        <v>18</v>
      </c>
      <c r="L65" s="9" t="s">
        <v>143</v>
      </c>
    </row>
    <row r="66" ht="80" customHeight="1" spans="1:12">
      <c r="A66" s="9">
        <v>3</v>
      </c>
      <c r="B66" s="10"/>
      <c r="C66" s="9" t="s">
        <v>147</v>
      </c>
      <c r="D66" s="9" t="s">
        <v>148</v>
      </c>
      <c r="E66" s="36" t="str">
        <f>_xlfn.DISPIMG("ID_D669B92AE410402EA055AF37A87F23C7",1)</f>
        <v>=DISPIMG("ID_D669B92AE410402EA055AF37A87F23C7",1)</v>
      </c>
      <c r="F66" s="22" t="s">
        <v>149</v>
      </c>
      <c r="G66" s="9">
        <v>1</v>
      </c>
      <c r="H66" s="9" t="s">
        <v>26</v>
      </c>
      <c r="I66" s="9"/>
      <c r="J66" s="9"/>
      <c r="K66" s="20" t="s">
        <v>18</v>
      </c>
      <c r="L66" s="9" t="s">
        <v>143</v>
      </c>
    </row>
    <row r="67" ht="80" customHeight="1" spans="1:12">
      <c r="A67" s="9">
        <v>4</v>
      </c>
      <c r="B67" s="7"/>
      <c r="C67" s="9" t="s">
        <v>150</v>
      </c>
      <c r="D67" s="9" t="s">
        <v>151</v>
      </c>
      <c r="E67" s="9"/>
      <c r="F67" s="22" t="s">
        <v>152</v>
      </c>
      <c r="G67" s="9">
        <v>1</v>
      </c>
      <c r="H67" s="9" t="s">
        <v>26</v>
      </c>
      <c r="I67" s="9"/>
      <c r="J67" s="9"/>
      <c r="K67" s="20" t="s">
        <v>18</v>
      </c>
      <c r="L67" s="9" t="s">
        <v>143</v>
      </c>
    </row>
    <row r="68" ht="80" customHeight="1" spans="1:12">
      <c r="A68" s="9">
        <v>5</v>
      </c>
      <c r="B68" s="9" t="s">
        <v>153</v>
      </c>
      <c r="C68" s="9"/>
      <c r="D68" s="9"/>
      <c r="E68" s="9"/>
      <c r="F68" s="37" t="s">
        <v>154</v>
      </c>
      <c r="G68" s="9">
        <v>2</v>
      </c>
      <c r="H68" s="9" t="s">
        <v>26</v>
      </c>
      <c r="I68" s="9"/>
      <c r="J68" s="9"/>
      <c r="K68" s="20" t="s">
        <v>18</v>
      </c>
      <c r="L68" s="9" t="s">
        <v>155</v>
      </c>
    </row>
    <row r="69" ht="80" customHeight="1" spans="1:12">
      <c r="A69" s="9">
        <v>6</v>
      </c>
      <c r="B69" s="9" t="s">
        <v>156</v>
      </c>
      <c r="C69" s="9"/>
      <c r="D69" s="9"/>
      <c r="E69" s="9"/>
      <c r="F69" s="37" t="s">
        <v>157</v>
      </c>
      <c r="G69" s="9">
        <v>1</v>
      </c>
      <c r="H69" s="9" t="s">
        <v>101</v>
      </c>
      <c r="I69" s="9"/>
      <c r="J69" s="9"/>
      <c r="K69" s="20" t="s">
        <v>18</v>
      </c>
      <c r="L69" s="16"/>
    </row>
    <row r="70" ht="91" customHeight="1" spans="1:12">
      <c r="A70" s="9">
        <v>7</v>
      </c>
      <c r="B70" s="9" t="s">
        <v>158</v>
      </c>
      <c r="C70" s="9"/>
      <c r="D70" s="9"/>
      <c r="E70" s="9"/>
      <c r="F70" s="37" t="s">
        <v>159</v>
      </c>
      <c r="G70" s="9">
        <v>1</v>
      </c>
      <c r="H70" s="9" t="s">
        <v>101</v>
      </c>
      <c r="I70" s="29"/>
      <c r="J70" s="9"/>
      <c r="K70" s="20" t="s">
        <v>18</v>
      </c>
      <c r="L70" s="13" t="s">
        <v>160</v>
      </c>
    </row>
    <row r="71" ht="159" customHeight="1" spans="1:12">
      <c r="A71" s="9">
        <v>8</v>
      </c>
      <c r="B71" s="9" t="s">
        <v>161</v>
      </c>
      <c r="C71" s="9"/>
      <c r="D71" s="9"/>
      <c r="E71" s="9"/>
      <c r="F71" s="22" t="s">
        <v>162</v>
      </c>
      <c r="G71" s="9" t="s">
        <v>163</v>
      </c>
      <c r="H71" s="9" t="s">
        <v>101</v>
      </c>
      <c r="J71" s="9"/>
      <c r="K71" s="20" t="s">
        <v>18</v>
      </c>
      <c r="L71" s="13" t="s">
        <v>164</v>
      </c>
    </row>
    <row r="72" ht="80" customHeight="1" spans="1:12">
      <c r="A72" s="38" t="s">
        <v>165</v>
      </c>
      <c r="B72" s="39"/>
      <c r="C72" s="39"/>
      <c r="D72" s="39"/>
      <c r="E72" s="39"/>
      <c r="F72" s="39"/>
      <c r="G72" s="39"/>
      <c r="H72" s="39"/>
      <c r="I72" s="39"/>
      <c r="J72" s="40"/>
      <c r="K72" s="41" t="e">
        <f>J52+J53+J54+J55++J57+J58+J59+J61+J62+J4+J4+J5+J6+J7+J8+J9+J10+J11+J12+J13+J14+J15+J16+J17+J18+J19+J20+J21+J22+J23+J24+J26+J27+J28+J30+J31+J32+J33+J36+J37+J34+J38+J39+J41+J40+J42+J43+J44+J45+J46+J47+J51+J68+J67+J66+J65+J64+J35+J48+J29+J25+J69:J71</f>
        <v>#VALUE!</v>
      </c>
      <c r="L72" s="16"/>
    </row>
    <row r="73" ht="156" customHeight="1" spans="1:12">
      <c r="A73" s="42" t="s">
        <v>166</v>
      </c>
      <c r="B73" s="43"/>
      <c r="C73" s="43"/>
      <c r="D73" s="43"/>
      <c r="E73" s="43"/>
      <c r="F73" s="43"/>
      <c r="G73" s="43"/>
      <c r="H73" s="43"/>
      <c r="I73" s="43"/>
      <c r="J73" s="43"/>
      <c r="K73" s="43"/>
      <c r="L73" s="43"/>
    </row>
  </sheetData>
  <mergeCells count="31">
    <mergeCell ref="A1:L1"/>
    <mergeCell ref="A2:L2"/>
    <mergeCell ref="A49:L49"/>
    <mergeCell ref="G50:L50"/>
    <mergeCell ref="A56:L56"/>
    <mergeCell ref="A60:L60"/>
    <mergeCell ref="A63:L63"/>
    <mergeCell ref="A72:J72"/>
    <mergeCell ref="A73:L73"/>
    <mergeCell ref="A57:A59"/>
    <mergeCell ref="B4:B5"/>
    <mergeCell ref="B6:B9"/>
    <mergeCell ref="B10:B11"/>
    <mergeCell ref="B12:B16"/>
    <mergeCell ref="B17:B33"/>
    <mergeCell ref="B34:B45"/>
    <mergeCell ref="B57:B59"/>
    <mergeCell ref="B64:B67"/>
    <mergeCell ref="C12:C13"/>
    <mergeCell ref="C17:C19"/>
    <mergeCell ref="C27:C29"/>
    <mergeCell ref="C34:C35"/>
    <mergeCell ref="C57:C59"/>
    <mergeCell ref="E6:E8"/>
    <mergeCell ref="E12:E13"/>
    <mergeCell ref="E17:E19"/>
    <mergeCell ref="E24:E25"/>
    <mergeCell ref="E30:E31"/>
    <mergeCell ref="E36:E37"/>
    <mergeCell ref="E57:E59"/>
    <mergeCell ref="K12:K13"/>
  </mergeCells>
  <pageMargins left="0.75" right="0.75" top="1" bottom="1" header="0.5" footer="0.5"/>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宋宋</cp:lastModifiedBy>
  <dcterms:created xsi:type="dcterms:W3CDTF">2023-05-12T03:15:00Z</dcterms:created>
  <dcterms:modified xsi:type="dcterms:W3CDTF">2025-11-11T08:40:45Z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3E11E0027C6F45A8B7AF283C19818C79_13</vt:lpwstr>
  </property>
</Properties>
</file>